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[1]SPOT_Orders_OverView_01!$A$42:$A$78</definedName>
    <definedName name="MKT_OVW_PARTICIPANTS_S">[1]SPOT_Orders_OverView_01!$A$5:$A$38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<sst xmlns="http://schemas.openxmlformats.org/spreadsheetml/2006/main" count="109" uniqueCount="49">
  <si>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06/01/2021 14:14:42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</si>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</sst>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2124.9</c:v>
                </c:pt>
                <c:pt idx="1">
                  <c:v>1859.9</c:v>
                </c:pt>
                <c:pt idx="2">
                  <c:v>1859.9</c:v>
                </c:pt>
                <c:pt idx="3">
                  <c:v>1859.9</c:v>
                </c:pt>
                <c:pt idx="4">
                  <c:v>1859.9</c:v>
                </c:pt>
                <c:pt idx="5">
                  <c:v>1859.9</c:v>
                </c:pt>
                <c:pt idx="6">
                  <c:v>2393.4</c:v>
                </c:pt>
                <c:pt idx="7">
                  <c:v>2725.3009999999999</c:v>
                </c:pt>
                <c:pt idx="8">
                  <c:v>3153.1509999999998</c:v>
                </c:pt>
                <c:pt idx="9">
                  <c:v>3175.0520000000001</c:v>
                </c:pt>
                <c:pt idx="10">
                  <c:v>3144.4390000000003</c:v>
                </c:pt>
                <c:pt idx="11">
                  <c:v>3128.1390000000001</c:v>
                </c:pt>
                <c:pt idx="12">
                  <c:v>2932.893</c:v>
                </c:pt>
                <c:pt idx="13">
                  <c:v>2921.3910000000001</c:v>
                </c:pt>
                <c:pt idx="14">
                  <c:v>3095.7860000000001</c:v>
                </c:pt>
                <c:pt idx="15">
                  <c:v>3263.8960000000002</c:v>
                </c:pt>
                <c:pt idx="16">
                  <c:v>3452.6510000000003</c:v>
                </c:pt>
                <c:pt idx="17">
                  <c:v>3607.212</c:v>
                </c:pt>
                <c:pt idx="18">
                  <c:v>3661.7060000000001</c:v>
                </c:pt>
                <c:pt idx="19">
                  <c:v>3706.8539999999998</c:v>
                </c:pt>
                <c:pt idx="20">
                  <c:v>3577.0410000000002</c:v>
                </c:pt>
                <c:pt idx="21">
                  <c:v>3151.52</c:v>
                </c:pt>
                <c:pt idx="22">
                  <c:v>2969.51</c:v>
                </c:pt>
                <c:pt idx="23">
                  <c:v>2406.9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570</c:v>
                </c:pt>
                <c:pt idx="1">
                  <c:v>749.726</c:v>
                </c:pt>
                <c:pt idx="2">
                  <c:v>747.07299999999998</c:v>
                </c:pt>
                <c:pt idx="3">
                  <c:v>671.34400000000005</c:v>
                </c:pt>
                <c:pt idx="4">
                  <c:v>627.31399999999996</c:v>
                </c:pt>
                <c:pt idx="5">
                  <c:v>708</c:v>
                </c:pt>
                <c:pt idx="6">
                  <c:v>597</c:v>
                </c:pt>
                <c:pt idx="7">
                  <c:v>432</c:v>
                </c:pt>
                <c:pt idx="8">
                  <c:v>366</c:v>
                </c:pt>
                <c:pt idx="9">
                  <c:v>384</c:v>
                </c:pt>
                <c:pt idx="10">
                  <c:v>364</c:v>
                </c:pt>
                <c:pt idx="11">
                  <c:v>362</c:v>
                </c:pt>
                <c:pt idx="12">
                  <c:v>432</c:v>
                </c:pt>
                <c:pt idx="13">
                  <c:v>434</c:v>
                </c:pt>
                <c:pt idx="14">
                  <c:v>484</c:v>
                </c:pt>
                <c:pt idx="15">
                  <c:v>526</c:v>
                </c:pt>
                <c:pt idx="16">
                  <c:v>581</c:v>
                </c:pt>
                <c:pt idx="17">
                  <c:v>595</c:v>
                </c:pt>
                <c:pt idx="18">
                  <c:v>665</c:v>
                </c:pt>
                <c:pt idx="19">
                  <c:v>647</c:v>
                </c:pt>
                <c:pt idx="20">
                  <c:v>542</c:v>
                </c:pt>
                <c:pt idx="21">
                  <c:v>393</c:v>
                </c:pt>
                <c:pt idx="22">
                  <c:v>341</c:v>
                </c:pt>
                <c:pt idx="23">
                  <c:v>506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1587.5329999999997</c:v>
                </c:pt>
                <c:pt idx="1">
                  <c:v>1622.4370000000001</c:v>
                </c:pt>
                <c:pt idx="2">
                  <c:v>1623.5629999999999</c:v>
                </c:pt>
                <c:pt idx="3">
                  <c:v>1611.1750000000002</c:v>
                </c:pt>
                <c:pt idx="4">
                  <c:v>1618.3019999999999</c:v>
                </c:pt>
                <c:pt idx="5">
                  <c:v>1647.3379999999997</c:v>
                </c:pt>
                <c:pt idx="6">
                  <c:v>1667.4399999999998</c:v>
                </c:pt>
                <c:pt idx="7">
                  <c:v>1768.3110000000001</c:v>
                </c:pt>
                <c:pt idx="8">
                  <c:v>2195.9029999999998</c:v>
                </c:pt>
                <c:pt idx="9">
                  <c:v>2491.3709999999996</c:v>
                </c:pt>
                <c:pt idx="10">
                  <c:v>2658.099999999999</c:v>
                </c:pt>
                <c:pt idx="11">
                  <c:v>2701.393</c:v>
                </c:pt>
                <c:pt idx="12">
                  <c:v>2638.2400000000011</c:v>
                </c:pt>
                <c:pt idx="13">
                  <c:v>2433.7609999999995</c:v>
                </c:pt>
                <c:pt idx="14">
                  <c:v>2127.7080000000001</c:v>
                </c:pt>
                <c:pt idx="15">
                  <c:v>1829.1349999999993</c:v>
                </c:pt>
                <c:pt idx="16">
                  <c:v>1696.8300000000002</c:v>
                </c:pt>
                <c:pt idx="17">
                  <c:v>1574.057</c:v>
                </c:pt>
                <c:pt idx="18">
                  <c:v>1593.5930000000005</c:v>
                </c:pt>
                <c:pt idx="19">
                  <c:v>1615.7789999999998</c:v>
                </c:pt>
                <c:pt idx="20">
                  <c:v>1652.2659999999998</c:v>
                </c:pt>
                <c:pt idx="21">
                  <c:v>1712.252</c:v>
                </c:pt>
                <c:pt idx="22">
                  <c:v>1775.7959999999998</c:v>
                </c:pt>
                <c:pt idx="23">
                  <c:v>1818.6320000000003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185</c:v>
                </c:pt>
                <c:pt idx="1">
                  <c:v>155</c:v>
                </c:pt>
                <c:pt idx="2">
                  <c:v>155</c:v>
                </c:pt>
                <c:pt idx="3">
                  <c:v>145</c:v>
                </c:pt>
                <c:pt idx="4">
                  <c:v>155</c:v>
                </c:pt>
                <c:pt idx="5">
                  <c:v>185</c:v>
                </c:pt>
                <c:pt idx="6">
                  <c:v>185</c:v>
                </c:pt>
                <c:pt idx="7">
                  <c:v>556</c:v>
                </c:pt>
                <c:pt idx="8">
                  <c:v>688</c:v>
                </c:pt>
                <c:pt idx="9">
                  <c:v>704</c:v>
                </c:pt>
                <c:pt idx="10">
                  <c:v>718</c:v>
                </c:pt>
                <c:pt idx="11">
                  <c:v>718</c:v>
                </c:pt>
                <c:pt idx="12">
                  <c:v>719</c:v>
                </c:pt>
                <c:pt idx="13">
                  <c:v>601</c:v>
                </c:pt>
                <c:pt idx="14">
                  <c:v>556</c:v>
                </c:pt>
                <c:pt idx="15">
                  <c:v>693</c:v>
                </c:pt>
                <c:pt idx="16">
                  <c:v>867</c:v>
                </c:pt>
                <c:pt idx="17">
                  <c:v>1145</c:v>
                </c:pt>
                <c:pt idx="18">
                  <c:v>1055</c:v>
                </c:pt>
                <c:pt idx="19">
                  <c:v>883</c:v>
                </c:pt>
                <c:pt idx="20">
                  <c:v>811</c:v>
                </c:pt>
                <c:pt idx="21">
                  <c:v>711</c:v>
                </c:pt>
                <c:pt idx="22">
                  <c:v>481</c:v>
                </c:pt>
                <c:pt idx="23">
                  <c:v>355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3904336"/>
        <c:axId val="3139047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5085.4330000000018</c:v>
                </c:pt>
                <c:pt idx="1">
                  <c:v>5005.063000000001</c:v>
                </c:pt>
                <c:pt idx="2">
                  <c:v>5003.5359999999982</c:v>
                </c:pt>
                <c:pt idx="3">
                  <c:v>4905.4190000000008</c:v>
                </c:pt>
                <c:pt idx="4">
                  <c:v>4878.5159999999987</c:v>
                </c:pt>
                <c:pt idx="5">
                  <c:v>5018.2379999999994</c:v>
                </c:pt>
                <c:pt idx="6">
                  <c:v>5460.84</c:v>
                </c:pt>
                <c:pt idx="7">
                  <c:v>6099.612000000001</c:v>
                </c:pt>
                <c:pt idx="8">
                  <c:v>7021.0539999999992</c:v>
                </c:pt>
                <c:pt idx="9">
                  <c:v>7372.4229999999998</c:v>
                </c:pt>
                <c:pt idx="10">
                  <c:v>7502.5390000000007</c:v>
                </c:pt>
                <c:pt idx="11">
                  <c:v>7527.5320000000002</c:v>
                </c:pt>
                <c:pt idx="12">
                  <c:v>7340.1330000000007</c:v>
                </c:pt>
                <c:pt idx="13">
                  <c:v>7008.152</c:v>
                </c:pt>
                <c:pt idx="14">
                  <c:v>6881.4939999999979</c:v>
                </c:pt>
                <c:pt idx="15">
                  <c:v>6930.030999999999</c:v>
                </c:pt>
                <c:pt idx="16">
                  <c:v>7215.4810000000007</c:v>
                </c:pt>
                <c:pt idx="17">
                  <c:v>7539.2690000000011</c:v>
                </c:pt>
                <c:pt idx="18">
                  <c:v>7593.2990000000018</c:v>
                </c:pt>
                <c:pt idx="19">
                  <c:v>7470.6330000000025</c:v>
                </c:pt>
                <c:pt idx="20">
                  <c:v>7200.3069999999989</c:v>
                </c:pt>
                <c:pt idx="21">
                  <c:v>6585.7719999999999</c:v>
                </c:pt>
                <c:pt idx="22">
                  <c:v>6185.3059999999987</c:v>
                </c:pt>
                <c:pt idx="23">
                  <c:v>5704.5319999999983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3904336"/>
        <c:axId val="3139047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20.68</c:v>
                </c:pt>
                <c:pt idx="1">
                  <c:v>12.72</c:v>
                </c:pt>
                <c:pt idx="2">
                  <c:v>12.16</c:v>
                </c:pt>
                <c:pt idx="3">
                  <c:v>9.5299999999999994</c:v>
                </c:pt>
                <c:pt idx="4">
                  <c:v>17.43</c:v>
                </c:pt>
                <c:pt idx="5">
                  <c:v>26.75</c:v>
                </c:pt>
                <c:pt idx="6">
                  <c:v>56.84</c:v>
                </c:pt>
                <c:pt idx="7">
                  <c:v>47.52</c:v>
                </c:pt>
                <c:pt idx="8">
                  <c:v>48.1</c:v>
                </c:pt>
                <c:pt idx="9">
                  <c:v>48.67</c:v>
                </c:pt>
                <c:pt idx="10">
                  <c:v>47.52</c:v>
                </c:pt>
                <c:pt idx="11">
                  <c:v>47.52</c:v>
                </c:pt>
                <c:pt idx="12">
                  <c:v>46.64</c:v>
                </c:pt>
                <c:pt idx="13">
                  <c:v>46.64</c:v>
                </c:pt>
                <c:pt idx="14">
                  <c:v>47.52</c:v>
                </c:pt>
                <c:pt idx="15">
                  <c:v>49.6</c:v>
                </c:pt>
                <c:pt idx="16">
                  <c:v>55.08</c:v>
                </c:pt>
                <c:pt idx="17">
                  <c:v>77.47</c:v>
                </c:pt>
                <c:pt idx="18">
                  <c:v>80.41</c:v>
                </c:pt>
                <c:pt idx="19">
                  <c:v>77.09</c:v>
                </c:pt>
                <c:pt idx="20">
                  <c:v>57.39</c:v>
                </c:pt>
                <c:pt idx="21">
                  <c:v>48.99</c:v>
                </c:pt>
                <c:pt idx="22">
                  <c:v>46.64</c:v>
                </c:pt>
                <c:pt idx="23">
                  <c:v>42.54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4809560"/>
        <c:axId val="313905120"/>
      </c:lineChart>
      <c:catAx>
        <c:axId val="313904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904728"/>
        <c:crosses val="autoZero"/>
        <c:auto val="1"/>
        <c:lblAlgn val="ctr"/>
        <c:lblOffset val="100"/>
        <c:noMultiLvlLbl val="0"/>
      </c:catAx>
      <c:valAx>
        <c:axId val="313904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3904336"/>
        <c:crosses val="autoZero"/>
        <c:crossBetween val="between"/>
      </c:valAx>
      <c:valAx>
        <c:axId val="313905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4809560"/>
        <c:crosses val="max"/>
        <c:crossBetween val="between"/>
      </c:valAx>
      <c:catAx>
        <c:axId val="25480956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3905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44203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67891.242000000042</v>
          </cell>
        </row>
        <row r="28">
          <cell r="C28">
            <v>13426</v>
          </cell>
        </row>
        <row r="29">
          <cell r="C29">
            <v>12724.457</v>
          </cell>
        </row>
        <row r="30">
          <cell r="C30">
            <v>45660.915000000001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22246.765999999996</v>
          </cell>
        </row>
        <row r="39">
          <cell r="C39">
            <v>24192.706000000002</v>
          </cell>
        </row>
        <row r="40">
          <cell r="C40">
            <v>84136.090000000011</v>
          </cell>
        </row>
        <row r="41">
          <cell r="C41">
            <v>875</v>
          </cell>
        </row>
        <row r="42">
          <cell r="C42">
            <v>19961.052</v>
          </cell>
        </row>
        <row r="43">
          <cell r="C43">
            <v>3123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20.68</v>
          </cell>
          <cell r="C7">
            <v>12.72</v>
          </cell>
          <cell r="D7">
            <v>12.16</v>
          </cell>
          <cell r="E7">
            <v>9.5299999999999994</v>
          </cell>
          <cell r="F7">
            <v>17.43</v>
          </cell>
          <cell r="G7">
            <v>26.75</v>
          </cell>
          <cell r="H7">
            <v>56.84</v>
          </cell>
          <cell r="I7">
            <v>47.52</v>
          </cell>
          <cell r="J7">
            <v>48.1</v>
          </cell>
          <cell r="K7">
            <v>48.67</v>
          </cell>
          <cell r="L7">
            <v>47.52</v>
          </cell>
          <cell r="M7">
            <v>47.52</v>
          </cell>
          <cell r="N7">
            <v>46.64</v>
          </cell>
          <cell r="O7">
            <v>46.64</v>
          </cell>
          <cell r="P7">
            <v>47.52</v>
          </cell>
          <cell r="Q7">
            <v>49.6</v>
          </cell>
          <cell r="R7">
            <v>55.08</v>
          </cell>
          <cell r="S7">
            <v>77.47</v>
          </cell>
          <cell r="T7">
            <v>80.41</v>
          </cell>
          <cell r="U7">
            <v>77.09</v>
          </cell>
          <cell r="V7">
            <v>57.39</v>
          </cell>
          <cell r="W7">
            <v>48.99</v>
          </cell>
          <cell r="X7">
            <v>46.64</v>
          </cell>
          <cell r="Y7">
            <v>42.54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20.68</v>
          </cell>
          <cell r="C7">
            <v>12.72</v>
          </cell>
          <cell r="D7">
            <v>12.16</v>
          </cell>
          <cell r="E7">
            <v>9.5299999999999994</v>
          </cell>
          <cell r="F7">
            <v>17.43</v>
          </cell>
          <cell r="G7">
            <v>26.75</v>
          </cell>
          <cell r="H7">
            <v>56.84</v>
          </cell>
          <cell r="I7">
            <v>47.52</v>
          </cell>
          <cell r="J7">
            <v>48.1</v>
          </cell>
          <cell r="K7">
            <v>48.67</v>
          </cell>
          <cell r="L7">
            <v>47.52</v>
          </cell>
          <cell r="M7">
            <v>47.52</v>
          </cell>
          <cell r="N7">
            <v>46.64</v>
          </cell>
          <cell r="O7">
            <v>46.64</v>
          </cell>
          <cell r="P7">
            <v>47.52</v>
          </cell>
          <cell r="Q7">
            <v>49.6</v>
          </cell>
          <cell r="R7">
            <v>55.08</v>
          </cell>
          <cell r="S7">
            <v>77.47</v>
          </cell>
          <cell r="T7">
            <v>80.41</v>
          </cell>
          <cell r="U7">
            <v>77.09</v>
          </cell>
          <cell r="V7">
            <v>57.39</v>
          </cell>
          <cell r="W7">
            <v>48.99</v>
          </cell>
          <cell r="X7">
            <v>46.64</v>
          </cell>
          <cell r="Y7">
            <v>42.54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282</v>
          </cell>
          <cell r="C25">
            <v>282</v>
          </cell>
          <cell r="D25">
            <v>282</v>
          </cell>
          <cell r="E25">
            <v>282</v>
          </cell>
          <cell r="F25">
            <v>282</v>
          </cell>
          <cell r="G25">
            <v>282</v>
          </cell>
          <cell r="H25">
            <v>417</v>
          </cell>
          <cell r="I25">
            <v>417</v>
          </cell>
          <cell r="J25">
            <v>413</v>
          </cell>
          <cell r="K25">
            <v>413</v>
          </cell>
          <cell r="L25">
            <v>410</v>
          </cell>
          <cell r="M25">
            <v>410</v>
          </cell>
          <cell r="N25">
            <v>249.99299999999999</v>
          </cell>
          <cell r="O25">
            <v>238.49100000000001</v>
          </cell>
          <cell r="P25">
            <v>410</v>
          </cell>
          <cell r="Q25">
            <v>410</v>
          </cell>
          <cell r="R25">
            <v>410</v>
          </cell>
          <cell r="S25">
            <v>410</v>
          </cell>
          <cell r="T25">
            <v>412</v>
          </cell>
          <cell r="U25">
            <v>412</v>
          </cell>
          <cell r="V25">
            <v>414</v>
          </cell>
          <cell r="W25">
            <v>414</v>
          </cell>
          <cell r="X25">
            <v>366.61</v>
          </cell>
          <cell r="Y25">
            <v>182</v>
          </cell>
        </row>
        <row r="26">
          <cell r="B26">
            <v>245</v>
          </cell>
          <cell r="C26">
            <v>245</v>
          </cell>
          <cell r="D26">
            <v>245</v>
          </cell>
          <cell r="E26">
            <v>245</v>
          </cell>
          <cell r="F26">
            <v>245</v>
          </cell>
          <cell r="G26">
            <v>245</v>
          </cell>
          <cell r="H26">
            <v>303.64999999999998</v>
          </cell>
          <cell r="I26">
            <v>245</v>
          </cell>
          <cell r="J26">
            <v>245</v>
          </cell>
          <cell r="K26">
            <v>245</v>
          </cell>
          <cell r="L26">
            <v>245</v>
          </cell>
          <cell r="M26">
            <v>245</v>
          </cell>
          <cell r="N26">
            <v>245</v>
          </cell>
          <cell r="O26">
            <v>245</v>
          </cell>
          <cell r="P26">
            <v>245</v>
          </cell>
          <cell r="Q26">
            <v>245</v>
          </cell>
          <cell r="R26">
            <v>245</v>
          </cell>
          <cell r="S26">
            <v>346</v>
          </cell>
          <cell r="T26">
            <v>396.99</v>
          </cell>
          <cell r="U26">
            <v>448.68099999999998</v>
          </cell>
          <cell r="V26">
            <v>346</v>
          </cell>
          <cell r="W26">
            <v>245</v>
          </cell>
          <cell r="X26">
            <v>245</v>
          </cell>
          <cell r="Y26">
            <v>245</v>
          </cell>
        </row>
        <row r="27">
          <cell r="B27">
            <v>320</v>
          </cell>
          <cell r="C27">
            <v>320</v>
          </cell>
          <cell r="D27">
            <v>320</v>
          </cell>
          <cell r="E27">
            <v>320</v>
          </cell>
          <cell r="F27">
            <v>320</v>
          </cell>
          <cell r="G27">
            <v>320</v>
          </cell>
          <cell r="H27">
            <v>377</v>
          </cell>
          <cell r="I27">
            <v>300</v>
          </cell>
          <cell r="J27">
            <v>377</v>
          </cell>
          <cell r="K27">
            <v>377</v>
          </cell>
          <cell r="L27">
            <v>300</v>
          </cell>
          <cell r="M27">
            <v>300</v>
          </cell>
          <cell r="N27">
            <v>300</v>
          </cell>
          <cell r="O27">
            <v>300</v>
          </cell>
          <cell r="P27">
            <v>300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320</v>
          </cell>
          <cell r="Y27">
            <v>270</v>
          </cell>
        </row>
        <row r="28">
          <cell r="B28">
            <v>265</v>
          </cell>
          <cell r="J28">
            <v>265</v>
          </cell>
          <cell r="K28">
            <v>265</v>
          </cell>
          <cell r="L28">
            <v>265</v>
          </cell>
          <cell r="M28">
            <v>265</v>
          </cell>
          <cell r="N28">
            <v>265</v>
          </cell>
          <cell r="O28">
            <v>265</v>
          </cell>
          <cell r="P28">
            <v>265</v>
          </cell>
          <cell r="Q28">
            <v>265</v>
          </cell>
          <cell r="R28">
            <v>416</v>
          </cell>
          <cell r="S28">
            <v>416</v>
          </cell>
          <cell r="T28">
            <v>416</v>
          </cell>
          <cell r="U28">
            <v>414</v>
          </cell>
          <cell r="V28">
            <v>414</v>
          </cell>
          <cell r="W28">
            <v>265</v>
          </cell>
          <cell r="X28">
            <v>265</v>
          </cell>
          <cell r="Y28">
            <v>265</v>
          </cell>
        </row>
        <row r="29">
          <cell r="B29">
            <v>410</v>
          </cell>
          <cell r="C29">
            <v>410</v>
          </cell>
          <cell r="D29">
            <v>410</v>
          </cell>
          <cell r="E29">
            <v>410</v>
          </cell>
          <cell r="F29">
            <v>410</v>
          </cell>
          <cell r="G29">
            <v>410</v>
          </cell>
          <cell r="H29">
            <v>500</v>
          </cell>
          <cell r="I29">
            <v>410.40100000000001</v>
          </cell>
          <cell r="J29">
            <v>500</v>
          </cell>
          <cell r="K29">
            <v>500</v>
          </cell>
          <cell r="L29">
            <v>461.53899999999999</v>
          </cell>
          <cell r="M29">
            <v>445.23899999999998</v>
          </cell>
          <cell r="N29">
            <v>410</v>
          </cell>
          <cell r="O29">
            <v>410</v>
          </cell>
          <cell r="P29">
            <v>412.88600000000002</v>
          </cell>
          <cell r="Q29">
            <v>500</v>
          </cell>
          <cell r="R29">
            <v>500</v>
          </cell>
          <cell r="S29">
            <v>500</v>
          </cell>
          <cell r="T29">
            <v>500</v>
          </cell>
          <cell r="U29">
            <v>500</v>
          </cell>
          <cell r="V29">
            <v>500</v>
          </cell>
          <cell r="W29">
            <v>500</v>
          </cell>
          <cell r="X29">
            <v>500</v>
          </cell>
          <cell r="Y29">
            <v>410</v>
          </cell>
        </row>
        <row r="30">
          <cell r="B30">
            <v>15</v>
          </cell>
          <cell r="C30">
            <v>15</v>
          </cell>
          <cell r="D30">
            <v>15</v>
          </cell>
          <cell r="E30">
            <v>15</v>
          </cell>
          <cell r="F30">
            <v>15</v>
          </cell>
          <cell r="G30">
            <v>15</v>
          </cell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2">
          <cell r="H32">
            <v>25</v>
          </cell>
          <cell r="I32">
            <v>25</v>
          </cell>
          <cell r="J32">
            <v>25</v>
          </cell>
          <cell r="K32">
            <v>25</v>
          </cell>
          <cell r="L32">
            <v>25</v>
          </cell>
          <cell r="M32">
            <v>25</v>
          </cell>
          <cell r="N32">
            <v>25</v>
          </cell>
          <cell r="O32">
            <v>25</v>
          </cell>
          <cell r="P32">
            <v>25</v>
          </cell>
          <cell r="Q32">
            <v>25</v>
          </cell>
          <cell r="R32">
            <v>25</v>
          </cell>
          <cell r="S32">
            <v>25</v>
          </cell>
          <cell r="T32">
            <v>25</v>
          </cell>
          <cell r="U32">
            <v>25</v>
          </cell>
          <cell r="V32">
            <v>25</v>
          </cell>
          <cell r="W32">
            <v>25</v>
          </cell>
          <cell r="X32">
            <v>25</v>
          </cell>
          <cell r="Y32">
            <v>25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252.85</v>
          </cell>
          <cell r="I34">
            <v>280</v>
          </cell>
          <cell r="J34">
            <v>280</v>
          </cell>
          <cell r="K34">
            <v>280</v>
          </cell>
          <cell r="L34">
            <v>280</v>
          </cell>
          <cell r="M34">
            <v>280</v>
          </cell>
          <cell r="N34">
            <v>280</v>
          </cell>
          <cell r="O34">
            <v>280</v>
          </cell>
          <cell r="P34">
            <v>280</v>
          </cell>
          <cell r="Q34">
            <v>280</v>
          </cell>
          <cell r="R34">
            <v>285.45</v>
          </cell>
          <cell r="S34">
            <v>311.81700000000001</v>
          </cell>
          <cell r="T34">
            <v>312.90100000000001</v>
          </cell>
          <cell r="U34">
            <v>311.67599999999999</v>
          </cell>
          <cell r="V34">
            <v>297.01799999999997</v>
          </cell>
          <cell r="W34">
            <v>280</v>
          </cell>
          <cell r="X34">
            <v>280</v>
          </cell>
          <cell r="Y34">
            <v>280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210</v>
          </cell>
          <cell r="J35">
            <v>210</v>
          </cell>
          <cell r="K35">
            <v>230</v>
          </cell>
          <cell r="L35">
            <v>320</v>
          </cell>
          <cell r="M35">
            <v>320</v>
          </cell>
          <cell r="N35">
            <v>320</v>
          </cell>
          <cell r="O35">
            <v>320</v>
          </cell>
          <cell r="P35">
            <v>320</v>
          </cell>
          <cell r="Q35">
            <v>320</v>
          </cell>
          <cell r="R35">
            <v>340.3</v>
          </cell>
          <cell r="S35">
            <v>343.495</v>
          </cell>
          <cell r="T35">
            <v>343.91500000000002</v>
          </cell>
          <cell r="U35">
            <v>343.44099999999997</v>
          </cell>
          <cell r="V35">
            <v>340.63</v>
          </cell>
          <cell r="W35">
            <v>320</v>
          </cell>
          <cell r="X35">
            <v>320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310</v>
          </cell>
          <cell r="J37">
            <v>310.25099999999998</v>
          </cell>
          <cell r="K37">
            <v>312.15199999999999</v>
          </cell>
          <cell r="L37">
            <v>310</v>
          </cell>
          <cell r="M37">
            <v>310</v>
          </cell>
          <cell r="N37">
            <v>310</v>
          </cell>
          <cell r="O37">
            <v>310</v>
          </cell>
          <cell r="P37">
            <v>310</v>
          </cell>
          <cell r="Q37">
            <v>302.75700000000001</v>
          </cell>
          <cell r="R37">
            <v>308.28300000000002</v>
          </cell>
          <cell r="S37">
            <v>320</v>
          </cell>
          <cell r="T37">
            <v>320</v>
          </cell>
          <cell r="U37">
            <v>318.53699999999998</v>
          </cell>
          <cell r="V37">
            <v>312.60700000000003</v>
          </cell>
          <cell r="W37">
            <v>262.77800000000002</v>
          </cell>
          <cell r="X37">
            <v>220</v>
          </cell>
          <cell r="Y37">
            <v>160</v>
          </cell>
        </row>
        <row r="38">
          <cell r="H38">
            <v>60</v>
          </cell>
          <cell r="I38">
            <v>350</v>
          </cell>
          <cell r="J38">
            <v>350</v>
          </cell>
          <cell r="K38">
            <v>350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  <cell r="Q38">
            <v>361.23899999999998</v>
          </cell>
          <cell r="R38">
            <v>367.71800000000002</v>
          </cell>
          <cell r="S38">
            <v>380</v>
          </cell>
          <cell r="T38">
            <v>380</v>
          </cell>
          <cell r="U38">
            <v>378.61900000000003</v>
          </cell>
          <cell r="V38">
            <v>372.88600000000002</v>
          </cell>
          <cell r="W38">
            <v>284.84199999999998</v>
          </cell>
          <cell r="X38">
            <v>250</v>
          </cell>
          <cell r="Y38">
            <v>182</v>
          </cell>
        </row>
        <row r="41">
          <cell r="B41">
            <v>25</v>
          </cell>
          <cell r="C41">
            <v>25</v>
          </cell>
          <cell r="D41">
            <v>25</v>
          </cell>
          <cell r="E41">
            <v>25</v>
          </cell>
          <cell r="F41">
            <v>25</v>
          </cell>
          <cell r="G41">
            <v>25</v>
          </cell>
          <cell r="H41">
            <v>25</v>
          </cell>
          <cell r="I41">
            <v>150</v>
          </cell>
          <cell r="J41">
            <v>150</v>
          </cell>
          <cell r="K41">
            <v>150</v>
          </cell>
          <cell r="L41">
            <v>150</v>
          </cell>
          <cell r="M41">
            <v>150</v>
          </cell>
          <cell r="N41">
            <v>150</v>
          </cell>
          <cell r="O41">
            <v>150</v>
          </cell>
          <cell r="P41">
            <v>150</v>
          </cell>
          <cell r="Q41">
            <v>155</v>
          </cell>
          <cell r="R41">
            <v>315</v>
          </cell>
          <cell r="S41">
            <v>315</v>
          </cell>
          <cell r="T41">
            <v>315</v>
          </cell>
          <cell r="U41">
            <v>315</v>
          </cell>
          <cell r="V41">
            <v>315</v>
          </cell>
          <cell r="W41">
            <v>310</v>
          </cell>
          <cell r="X41">
            <v>80</v>
          </cell>
          <cell r="Y41">
            <v>25</v>
          </cell>
        </row>
        <row r="42">
          <cell r="I42">
            <v>50</v>
          </cell>
          <cell r="J42">
            <v>150</v>
          </cell>
          <cell r="K42">
            <v>150</v>
          </cell>
          <cell r="L42">
            <v>150</v>
          </cell>
          <cell r="M42">
            <v>150</v>
          </cell>
          <cell r="N42">
            <v>150</v>
          </cell>
          <cell r="O42">
            <v>60</v>
          </cell>
          <cell r="P42">
            <v>50</v>
          </cell>
          <cell r="Q42">
            <v>150</v>
          </cell>
          <cell r="R42">
            <v>150</v>
          </cell>
          <cell r="S42">
            <v>150</v>
          </cell>
          <cell r="T42">
            <v>150</v>
          </cell>
          <cell r="U42">
            <v>150</v>
          </cell>
          <cell r="V42">
            <v>140</v>
          </cell>
          <cell r="W42">
            <v>45</v>
          </cell>
          <cell r="X42">
            <v>45</v>
          </cell>
        </row>
        <row r="44">
          <cell r="S44">
            <v>97</v>
          </cell>
          <cell r="T44">
            <v>97</v>
          </cell>
        </row>
        <row r="45">
          <cell r="S45">
            <v>90</v>
          </cell>
        </row>
        <row r="46">
          <cell r="N46">
            <v>35</v>
          </cell>
          <cell r="O46">
            <v>35</v>
          </cell>
        </row>
        <row r="48">
          <cell r="S48">
            <v>105</v>
          </cell>
          <cell r="T48">
            <v>105</v>
          </cell>
          <cell r="U48">
            <v>30</v>
          </cell>
        </row>
        <row r="50"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26</v>
          </cell>
          <cell r="R50">
            <v>26</v>
          </cell>
          <cell r="S50">
            <v>26</v>
          </cell>
          <cell r="T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B51">
            <v>130</v>
          </cell>
          <cell r="C51">
            <v>130</v>
          </cell>
          <cell r="D51">
            <v>130</v>
          </cell>
          <cell r="E51">
            <v>120</v>
          </cell>
          <cell r="F51">
            <v>130</v>
          </cell>
          <cell r="G51">
            <v>130</v>
          </cell>
          <cell r="H51">
            <v>130</v>
          </cell>
          <cell r="I51">
            <v>300</v>
          </cell>
          <cell r="J51">
            <v>300</v>
          </cell>
          <cell r="K51">
            <v>300</v>
          </cell>
          <cell r="L51">
            <v>300</v>
          </cell>
          <cell r="M51">
            <v>300</v>
          </cell>
          <cell r="N51">
            <v>300</v>
          </cell>
          <cell r="O51">
            <v>300</v>
          </cell>
          <cell r="P51">
            <v>300</v>
          </cell>
          <cell r="Q51">
            <v>300</v>
          </cell>
          <cell r="R51">
            <v>300</v>
          </cell>
          <cell r="S51">
            <v>300</v>
          </cell>
          <cell r="T51">
            <v>300</v>
          </cell>
          <cell r="U51">
            <v>300</v>
          </cell>
          <cell r="V51">
            <v>300</v>
          </cell>
          <cell r="W51">
            <v>300</v>
          </cell>
          <cell r="X51">
            <v>300</v>
          </cell>
          <cell r="Y51">
            <v>300</v>
          </cell>
        </row>
        <row r="52"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</row>
        <row r="54">
          <cell r="B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6">
          <cell r="L56">
            <v>14</v>
          </cell>
          <cell r="M56">
            <v>14</v>
          </cell>
          <cell r="N56">
            <v>12</v>
          </cell>
          <cell r="R56">
            <v>14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1587.5329999999997</v>
          </cell>
          <cell r="C59">
            <v>1622.4370000000001</v>
          </cell>
          <cell r="D59">
            <v>1623.5629999999999</v>
          </cell>
          <cell r="E59">
            <v>1611.1750000000002</v>
          </cell>
          <cell r="F59">
            <v>1618.3019999999999</v>
          </cell>
          <cell r="G59">
            <v>1647.3379999999997</v>
          </cell>
          <cell r="H59">
            <v>1667.4399999999998</v>
          </cell>
          <cell r="I59">
            <v>1768.3110000000001</v>
          </cell>
          <cell r="J59">
            <v>2195.9029999999998</v>
          </cell>
          <cell r="K59">
            <v>2491.3709999999996</v>
          </cell>
          <cell r="L59">
            <v>2658.099999999999</v>
          </cell>
          <cell r="M59">
            <v>2701.393</v>
          </cell>
          <cell r="N59">
            <v>2638.2400000000011</v>
          </cell>
          <cell r="O59">
            <v>2433.7609999999995</v>
          </cell>
          <cell r="P59">
            <v>2127.7080000000001</v>
          </cell>
          <cell r="Q59">
            <v>1829.1349999999993</v>
          </cell>
          <cell r="R59">
            <v>1696.8300000000002</v>
          </cell>
          <cell r="S59">
            <v>1574.057</v>
          </cell>
          <cell r="T59">
            <v>1593.5930000000005</v>
          </cell>
          <cell r="U59">
            <v>1615.7789999999998</v>
          </cell>
          <cell r="V59">
            <v>1652.2659999999998</v>
          </cell>
          <cell r="W59">
            <v>1712.252</v>
          </cell>
          <cell r="X59">
            <v>1775.7959999999998</v>
          </cell>
          <cell r="Y59">
            <v>1818.6320000000003</v>
          </cell>
        </row>
        <row r="72">
          <cell r="B72">
            <v>156</v>
          </cell>
          <cell r="C72">
            <v>235.726</v>
          </cell>
          <cell r="D72">
            <v>263</v>
          </cell>
          <cell r="E72">
            <v>216.34399999999999</v>
          </cell>
          <cell r="F72">
            <v>171.31399999999999</v>
          </cell>
          <cell r="G72">
            <v>275</v>
          </cell>
          <cell r="H72">
            <v>187</v>
          </cell>
          <cell r="I72">
            <v>79</v>
          </cell>
          <cell r="J72">
            <v>61</v>
          </cell>
          <cell r="K72">
            <v>61</v>
          </cell>
          <cell r="L72">
            <v>61</v>
          </cell>
          <cell r="M72">
            <v>61</v>
          </cell>
          <cell r="N72">
            <v>126</v>
          </cell>
          <cell r="O72">
            <v>126</v>
          </cell>
          <cell r="P72">
            <v>121</v>
          </cell>
          <cell r="Q72">
            <v>121</v>
          </cell>
          <cell r="R72">
            <v>121</v>
          </cell>
          <cell r="S72">
            <v>121</v>
          </cell>
          <cell r="T72">
            <v>195</v>
          </cell>
          <cell r="U72">
            <v>200</v>
          </cell>
          <cell r="V72">
            <v>61</v>
          </cell>
          <cell r="W72">
            <v>7</v>
          </cell>
          <cell r="X72">
            <v>7</v>
          </cell>
          <cell r="Y72">
            <v>157</v>
          </cell>
        </row>
        <row r="73">
          <cell r="B73">
            <v>110</v>
          </cell>
          <cell r="C73">
            <v>114</v>
          </cell>
          <cell r="D73">
            <v>115</v>
          </cell>
          <cell r="E73">
            <v>119</v>
          </cell>
          <cell r="F73">
            <v>120</v>
          </cell>
          <cell r="G73">
            <v>129</v>
          </cell>
          <cell r="H73">
            <v>92</v>
          </cell>
          <cell r="I73">
            <v>80</v>
          </cell>
          <cell r="J73">
            <v>80</v>
          </cell>
          <cell r="K73">
            <v>100</v>
          </cell>
          <cell r="L73">
            <v>85</v>
          </cell>
          <cell r="M73">
            <v>83</v>
          </cell>
          <cell r="N73">
            <v>83</v>
          </cell>
          <cell r="O73">
            <v>93</v>
          </cell>
          <cell r="P73">
            <v>83</v>
          </cell>
          <cell r="Q73">
            <v>95</v>
          </cell>
          <cell r="R73">
            <v>97</v>
          </cell>
          <cell r="S73">
            <v>113</v>
          </cell>
          <cell r="T73">
            <v>106</v>
          </cell>
          <cell r="U73">
            <v>106</v>
          </cell>
          <cell r="V73">
            <v>120</v>
          </cell>
          <cell r="W73">
            <v>98</v>
          </cell>
          <cell r="X73">
            <v>91</v>
          </cell>
          <cell r="Y73">
            <v>91</v>
          </cell>
        </row>
        <row r="74">
          <cell r="B74">
            <v>250</v>
          </cell>
          <cell r="C74">
            <v>346</v>
          </cell>
          <cell r="D74">
            <v>299.07299999999998</v>
          </cell>
          <cell r="E74">
            <v>281</v>
          </cell>
          <cell r="F74">
            <v>281</v>
          </cell>
          <cell r="G74">
            <v>245</v>
          </cell>
          <cell r="H74">
            <v>243</v>
          </cell>
          <cell r="I74">
            <v>198</v>
          </cell>
          <cell r="J74">
            <v>150</v>
          </cell>
          <cell r="K74">
            <v>148</v>
          </cell>
          <cell r="L74">
            <v>143</v>
          </cell>
          <cell r="M74">
            <v>143</v>
          </cell>
          <cell r="N74">
            <v>148</v>
          </cell>
          <cell r="O74">
            <v>140</v>
          </cell>
          <cell r="P74">
            <v>205</v>
          </cell>
          <cell r="Q74">
            <v>235</v>
          </cell>
          <cell r="R74">
            <v>288</v>
          </cell>
          <cell r="S74">
            <v>286</v>
          </cell>
          <cell r="T74">
            <v>289</v>
          </cell>
          <cell r="U74">
            <v>266</v>
          </cell>
          <cell r="V74">
            <v>286</v>
          </cell>
          <cell r="W74">
            <v>213</v>
          </cell>
          <cell r="X74">
            <v>168</v>
          </cell>
          <cell r="Y74">
            <v>183</v>
          </cell>
        </row>
        <row r="75">
          <cell r="B75">
            <v>29</v>
          </cell>
          <cell r="C75">
            <v>29</v>
          </cell>
          <cell r="D75">
            <v>45</v>
          </cell>
          <cell r="E75">
            <v>30</v>
          </cell>
          <cell r="F75">
            <v>30</v>
          </cell>
          <cell r="G75">
            <v>34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1009.138</v>
          </cell>
          <cell r="C64">
            <v>1025.1369999999999</v>
          </cell>
          <cell r="D64">
            <v>1035.135</v>
          </cell>
          <cell r="E64">
            <v>1035.126</v>
          </cell>
          <cell r="F64">
            <v>1036.0920000000001</v>
          </cell>
          <cell r="G64">
            <v>1033.086</v>
          </cell>
          <cell r="H64">
            <v>1010.284</v>
          </cell>
          <cell r="I64">
            <v>995.28200000000004</v>
          </cell>
          <cell r="J64">
            <v>966.28200000000004</v>
          </cell>
          <cell r="K64">
            <v>928.28099999999995</v>
          </cell>
          <cell r="L64">
            <v>831.28099999999995</v>
          </cell>
          <cell r="M64">
            <v>812.38</v>
          </cell>
          <cell r="N64">
            <v>795.37599999999998</v>
          </cell>
          <cell r="O64">
            <v>789.37400000000002</v>
          </cell>
          <cell r="P64">
            <v>846.37099999999998</v>
          </cell>
          <cell r="Q64">
            <v>847.37099999999998</v>
          </cell>
          <cell r="R64">
            <v>863.37099999999998</v>
          </cell>
          <cell r="S64">
            <v>960.87099999999998</v>
          </cell>
          <cell r="T64">
            <v>895.87199999999996</v>
          </cell>
          <cell r="U64">
            <v>897.87099999999998</v>
          </cell>
          <cell r="V64">
            <v>899.87199999999996</v>
          </cell>
          <cell r="W64">
            <v>925.57100000000003</v>
          </cell>
          <cell r="X64">
            <v>826.07100000000003</v>
          </cell>
          <cell r="Y64">
            <v>981.27099999999996</v>
          </cell>
        </row>
        <row r="65">
          <cell r="B65">
            <v>686.58799999999985</v>
          </cell>
          <cell r="C65">
            <v>675.75000000000011</v>
          </cell>
          <cell r="D65">
            <v>667.14400000000012</v>
          </cell>
          <cell r="E65">
            <v>662.15099999999984</v>
          </cell>
          <cell r="F65">
            <v>690.94699999999989</v>
          </cell>
          <cell r="G65">
            <v>794.35800000000006</v>
          </cell>
          <cell r="H65">
            <v>936.25599999999997</v>
          </cell>
          <cell r="I65">
            <v>1073.5920000000001</v>
          </cell>
          <cell r="J65">
            <v>1171.6260000000002</v>
          </cell>
          <cell r="K65">
            <v>1210.1770000000004</v>
          </cell>
          <cell r="L65">
            <v>1236.2670000000001</v>
          </cell>
          <cell r="M65">
            <v>1246.1639999999998</v>
          </cell>
          <cell r="N65">
            <v>1235.9390000000003</v>
          </cell>
          <cell r="O65">
            <v>1203.2320000000002</v>
          </cell>
          <cell r="P65">
            <v>1174.626</v>
          </cell>
          <cell r="Q65">
            <v>1131.9489999999998</v>
          </cell>
          <cell r="R65">
            <v>1128.7530000000004</v>
          </cell>
          <cell r="S65">
            <v>1150.683</v>
          </cell>
          <cell r="T65">
            <v>1152.712</v>
          </cell>
          <cell r="U65">
            <v>1123.654</v>
          </cell>
          <cell r="V65">
            <v>1066.3980000000001</v>
          </cell>
          <cell r="W65">
            <v>968.88200000000006</v>
          </cell>
          <cell r="X65">
            <v>937.75800000000004</v>
          </cell>
          <cell r="Y65">
            <v>867.1</v>
          </cell>
        </row>
        <row r="66">
          <cell r="B66">
            <v>2268.7080000000001</v>
          </cell>
          <cell r="C66">
            <v>2208.6759999999999</v>
          </cell>
          <cell r="D66">
            <v>2099.7570000000001</v>
          </cell>
          <cell r="E66">
            <v>2019.1419999999998</v>
          </cell>
          <cell r="F66">
            <v>2086.4769999999999</v>
          </cell>
          <cell r="G66">
            <v>2406.692</v>
          </cell>
          <cell r="H66">
            <v>2781.8</v>
          </cell>
          <cell r="I66">
            <v>3248.7379999999998</v>
          </cell>
          <cell r="J66">
            <v>3767.0369999999998</v>
          </cell>
          <cell r="K66">
            <v>4001.2369999999996</v>
          </cell>
          <cell r="L66">
            <v>4180.9909999999991</v>
          </cell>
          <cell r="M66">
            <v>4221.9880000000003</v>
          </cell>
          <cell r="N66">
            <v>4166.8180000000002</v>
          </cell>
          <cell r="O66">
            <v>3985.5459999999998</v>
          </cell>
          <cell r="P66">
            <v>3985.9969999999998</v>
          </cell>
          <cell r="Q66">
            <v>4029.643</v>
          </cell>
          <cell r="R66">
            <v>4202.0929999999998</v>
          </cell>
          <cell r="S66">
            <v>4562.4160000000002</v>
          </cell>
          <cell r="T66">
            <v>4684.7150000000011</v>
          </cell>
          <cell r="U66">
            <v>4597.1080000000011</v>
          </cell>
          <cell r="V66">
            <v>4329.5370000000003</v>
          </cell>
          <cell r="W66">
            <v>3735.8190000000004</v>
          </cell>
          <cell r="X66">
            <v>3542.4770000000003</v>
          </cell>
          <cell r="Y66">
            <v>3022.6780000000003</v>
          </cell>
        </row>
        <row r="67">
          <cell r="B67">
            <v>125</v>
          </cell>
          <cell r="C67">
            <v>125</v>
          </cell>
          <cell r="D67">
            <v>250</v>
          </cell>
          <cell r="E67">
            <v>250</v>
          </cell>
          <cell r="F67">
            <v>125</v>
          </cell>
        </row>
        <row r="68">
          <cell r="B68">
            <v>102</v>
          </cell>
          <cell r="C68">
            <v>100.5</v>
          </cell>
          <cell r="D68">
            <v>97.5</v>
          </cell>
          <cell r="E68">
            <v>95</v>
          </cell>
          <cell r="F68">
            <v>98</v>
          </cell>
          <cell r="G68">
            <v>114</v>
          </cell>
          <cell r="H68">
            <v>127.5</v>
          </cell>
          <cell r="I68">
            <v>131</v>
          </cell>
          <cell r="J68">
            <v>131</v>
          </cell>
          <cell r="K68">
            <v>127.5</v>
          </cell>
          <cell r="L68">
            <v>130</v>
          </cell>
          <cell r="M68">
            <v>130</v>
          </cell>
          <cell r="N68">
            <v>132</v>
          </cell>
          <cell r="O68">
            <v>131</v>
          </cell>
          <cell r="P68">
            <v>134.5</v>
          </cell>
          <cell r="Q68">
            <v>147</v>
          </cell>
          <cell r="R68">
            <v>153.5</v>
          </cell>
          <cell r="S68">
            <v>165</v>
          </cell>
          <cell r="T68">
            <v>166</v>
          </cell>
          <cell r="U68">
            <v>162</v>
          </cell>
          <cell r="V68">
            <v>154.5</v>
          </cell>
          <cell r="W68">
            <v>136.5</v>
          </cell>
          <cell r="X68">
            <v>131</v>
          </cell>
          <cell r="Y68">
            <v>126</v>
          </cell>
        </row>
        <row r="72">
          <cell r="B72">
            <v>23</v>
          </cell>
          <cell r="C72">
            <v>23</v>
          </cell>
          <cell r="D72">
            <v>23</v>
          </cell>
          <cell r="E72">
            <v>23</v>
          </cell>
          <cell r="F72">
            <v>23</v>
          </cell>
          <cell r="G72">
            <v>23</v>
          </cell>
          <cell r="H72">
            <v>23</v>
          </cell>
          <cell r="I72">
            <v>23</v>
          </cell>
          <cell r="J72">
            <v>28</v>
          </cell>
          <cell r="K72">
            <v>48</v>
          </cell>
          <cell r="L72">
            <v>28</v>
          </cell>
          <cell r="M72">
            <v>28</v>
          </cell>
          <cell r="N72">
            <v>23</v>
          </cell>
          <cell r="O72">
            <v>23</v>
          </cell>
          <cell r="P72">
            <v>8</v>
          </cell>
          <cell r="Q72">
            <v>8</v>
          </cell>
          <cell r="R72">
            <v>8</v>
          </cell>
          <cell r="S72">
            <v>23.298999999999999</v>
          </cell>
          <cell r="T72">
            <v>13</v>
          </cell>
          <cell r="U72">
            <v>13</v>
          </cell>
          <cell r="V72">
            <v>13</v>
          </cell>
          <cell r="W72">
            <v>11</v>
          </cell>
          <cell r="X72">
            <v>28</v>
          </cell>
          <cell r="Y72">
            <v>23</v>
          </cell>
        </row>
        <row r="73">
          <cell r="B73">
            <v>70</v>
          </cell>
          <cell r="C73">
            <v>72</v>
          </cell>
          <cell r="D73">
            <v>56</v>
          </cell>
          <cell r="E73">
            <v>46</v>
          </cell>
          <cell r="F73">
            <v>44</v>
          </cell>
          <cell r="G73">
            <v>45</v>
          </cell>
          <cell r="H73">
            <v>57</v>
          </cell>
          <cell r="I73">
            <v>55</v>
          </cell>
          <cell r="J73">
            <v>177</v>
          </cell>
          <cell r="K73">
            <v>239</v>
          </cell>
          <cell r="L73">
            <v>266</v>
          </cell>
          <cell r="M73">
            <v>259</v>
          </cell>
          <cell r="N73">
            <v>232</v>
          </cell>
          <cell r="O73">
            <v>183</v>
          </cell>
          <cell r="P73">
            <v>139</v>
          </cell>
          <cell r="Q73">
            <v>162.06799999999998</v>
          </cell>
          <cell r="R73">
            <v>221</v>
          </cell>
          <cell r="S73">
            <v>152</v>
          </cell>
          <cell r="T73">
            <v>156</v>
          </cell>
          <cell r="U73">
            <v>152</v>
          </cell>
          <cell r="V73">
            <v>147</v>
          </cell>
          <cell r="W73">
            <v>173</v>
          </cell>
          <cell r="X73">
            <v>140</v>
          </cell>
          <cell r="Y73">
            <v>140</v>
          </cell>
        </row>
        <row r="74">
          <cell r="B74">
            <v>45</v>
          </cell>
          <cell r="C74">
            <v>5</v>
          </cell>
          <cell r="D74">
            <v>5</v>
          </cell>
          <cell r="E74">
            <v>5</v>
          </cell>
          <cell r="F74">
            <v>5</v>
          </cell>
          <cell r="G74">
            <v>3</v>
          </cell>
          <cell r="I74">
            <v>48</v>
          </cell>
          <cell r="J74">
            <v>255.10900000000001</v>
          </cell>
          <cell r="K74">
            <v>293.22800000000001</v>
          </cell>
          <cell r="L74">
            <v>305</v>
          </cell>
          <cell r="M74">
            <v>305</v>
          </cell>
          <cell r="N74">
            <v>230</v>
          </cell>
          <cell r="O74">
            <v>168</v>
          </cell>
          <cell r="P74">
            <v>68</v>
          </cell>
          <cell r="Q74">
            <v>79</v>
          </cell>
          <cell r="R74">
            <v>113.764</v>
          </cell>
          <cell r="V74">
            <v>65</v>
          </cell>
          <cell r="W74">
            <v>110</v>
          </cell>
          <cell r="X74">
            <v>55</v>
          </cell>
          <cell r="Y74">
            <v>19.483000000000001</v>
          </cell>
        </row>
        <row r="75">
          <cell r="B75">
            <v>230.999</v>
          </cell>
          <cell r="C75">
            <v>245</v>
          </cell>
          <cell r="D75">
            <v>245</v>
          </cell>
          <cell r="E75">
            <v>245</v>
          </cell>
          <cell r="F75">
            <v>245</v>
          </cell>
          <cell r="G75">
            <v>74.102000000000004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525</v>
          </cell>
          <cell r="I76">
            <v>525</v>
          </cell>
          <cell r="J76">
            <v>525</v>
          </cell>
          <cell r="K76">
            <v>525</v>
          </cell>
          <cell r="L76">
            <v>525</v>
          </cell>
          <cell r="M76">
            <v>525</v>
          </cell>
          <cell r="N76">
            <v>525</v>
          </cell>
          <cell r="O76">
            <v>525</v>
          </cell>
          <cell r="P76">
            <v>525</v>
          </cell>
          <cell r="Q76">
            <v>525</v>
          </cell>
          <cell r="R76">
            <v>525</v>
          </cell>
          <cell r="S76">
            <v>525</v>
          </cell>
          <cell r="T76">
            <v>525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20.68</v>
          </cell>
          <cell r="C7">
            <v>12.72</v>
          </cell>
          <cell r="D7">
            <v>12.16</v>
          </cell>
          <cell r="E7">
            <v>9.5299999999999994</v>
          </cell>
          <cell r="F7">
            <v>17.43</v>
          </cell>
          <cell r="G7">
            <v>26.75</v>
          </cell>
          <cell r="H7">
            <v>56.84</v>
          </cell>
          <cell r="I7">
            <v>47.52</v>
          </cell>
          <cell r="J7">
            <v>48.1</v>
          </cell>
          <cell r="K7">
            <v>48.67</v>
          </cell>
          <cell r="L7">
            <v>47.52</v>
          </cell>
          <cell r="M7">
            <v>47.52</v>
          </cell>
          <cell r="N7">
            <v>46.64</v>
          </cell>
          <cell r="O7">
            <v>46.64</v>
          </cell>
          <cell r="P7">
            <v>47.52</v>
          </cell>
          <cell r="Q7">
            <v>49.6</v>
          </cell>
          <cell r="R7">
            <v>55.08</v>
          </cell>
          <cell r="S7">
            <v>77.47</v>
          </cell>
          <cell r="T7">
            <v>80.41</v>
          </cell>
          <cell r="U7">
            <v>77.09</v>
          </cell>
          <cell r="V7">
            <v>57.39</v>
          </cell>
          <cell r="W7">
            <v>48.99</v>
          </cell>
          <cell r="X7">
            <v>46.64</v>
          </cell>
          <cell r="Y7">
            <v>42.54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EVN_TRADING_SEE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HSE</v>
          </cell>
        </row>
        <row r="21">
          <cell r="A21" t="str">
            <v>INACCESS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SENTRADE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  <row r="42">
          <cell r="A42" t="str">
            <v>ADMIE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CEZ_AS</v>
          </cell>
        </row>
        <row r="46">
          <cell r="A46" t="str">
            <v>DANSKECOM</v>
          </cell>
        </row>
        <row r="47">
          <cell r="A47" t="str">
            <v>EFT_SLOVENIA</v>
          </cell>
        </row>
        <row r="48">
          <cell r="A48" t="str">
            <v>EGPH_SUPPLY</v>
          </cell>
        </row>
        <row r="49">
          <cell r="A49" t="str">
            <v>ELINOIL</v>
          </cell>
        </row>
        <row r="50">
          <cell r="A50" t="str">
            <v>ELPEDISON</v>
          </cell>
        </row>
        <row r="51">
          <cell r="A51" t="str">
            <v>ELTA</v>
          </cell>
        </row>
        <row r="52">
          <cell r="A52" t="str">
            <v>EPA_THESS</v>
          </cell>
        </row>
        <row r="53">
          <cell r="A53" t="str">
            <v>EUNICE_TRADING</v>
          </cell>
        </row>
        <row r="54">
          <cell r="A54" t="str">
            <v>GEN-I-ATHENS</v>
          </cell>
        </row>
        <row r="55">
          <cell r="A55" t="str">
            <v>GREENENV</v>
          </cell>
        </row>
        <row r="56">
          <cell r="A56" t="str">
            <v>HERON</v>
          </cell>
        </row>
        <row r="57">
          <cell r="A57" t="str">
            <v>HSE</v>
          </cell>
        </row>
        <row r="58">
          <cell r="A58" t="str">
            <v>INTERENERGO</v>
          </cell>
        </row>
        <row r="59">
          <cell r="A59" t="str">
            <v>KEN</v>
          </cell>
        </row>
        <row r="60">
          <cell r="A60" t="str">
            <v>KVMARKOUSA</v>
          </cell>
        </row>
        <row r="61">
          <cell r="A61" t="str">
            <v>LE_TRADING</v>
          </cell>
        </row>
        <row r="62">
          <cell r="A62" t="str">
            <v>LIG_MEGALOPOLIS</v>
          </cell>
        </row>
        <row r="63">
          <cell r="A63" t="str">
            <v>LIG_MELITIS</v>
          </cell>
        </row>
        <row r="64">
          <cell r="A64" t="str">
            <v>MYTILINEOS</v>
          </cell>
        </row>
        <row r="65">
          <cell r="A65" t="str">
            <v>NRG_TRADING_HOUS</v>
          </cell>
        </row>
        <row r="66">
          <cell r="A66" t="str">
            <v>OTEESTATE</v>
          </cell>
        </row>
        <row r="67">
          <cell r="A67" t="str">
            <v>PETROGAZ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44201</v>
          </cell>
        </row>
        <row r="4">
          <cell r="B4">
            <v>44201</v>
          </cell>
        </row>
        <row r="5">
          <cell r="B5">
            <v>44201</v>
          </cell>
        </row>
        <row r="6">
          <cell r="B6">
            <v>44201</v>
          </cell>
        </row>
        <row r="7">
          <cell r="B7">
            <v>44201</v>
          </cell>
        </row>
        <row r="8">
          <cell r="B8">
            <v>44201</v>
          </cell>
        </row>
        <row r="9">
          <cell r="B9">
            <v>44201</v>
          </cell>
        </row>
        <row r="10">
          <cell r="B10">
            <v>44201</v>
          </cell>
        </row>
        <row r="11">
          <cell r="B11">
            <v>44201</v>
          </cell>
        </row>
        <row r="12">
          <cell r="B12">
            <v>44201</v>
          </cell>
        </row>
        <row r="13">
          <cell r="B13">
            <v>44201</v>
          </cell>
        </row>
        <row r="14">
          <cell r="B14">
            <v>44201</v>
          </cell>
        </row>
        <row r="15">
          <cell r="B15">
            <v>44201</v>
          </cell>
        </row>
        <row r="16">
          <cell r="B16">
            <v>44201</v>
          </cell>
        </row>
      </sheetData>
      <sheetData sheetId="41">
        <row r="2">
          <cell r="C2">
            <v>44204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168.5849</v>
          </cell>
          <cell r="J24">
            <v>168.58500000000001</v>
          </cell>
          <cell r="K24">
            <v>168.58500000000001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5085.433</v>
      </c>
      <c r="C4" s="18">
        <v>5005.0630000000001</v>
      </c>
      <c r="D4" s="18">
        <v>5003.5359999999991</v>
      </c>
      <c r="E4" s="18">
        <v>4905.4189999999999</v>
      </c>
      <c r="F4" s="18">
        <v>4878.5159999999996</v>
      </c>
      <c r="G4" s="18">
        <v>5018.2380000000003</v>
      </c>
      <c r="H4" s="18">
        <v>5460.84</v>
      </c>
      <c r="I4" s="18">
        <v>6099.612000000001</v>
      </c>
      <c r="J4" s="18">
        <v>7021.0539999999992</v>
      </c>
      <c r="K4" s="18">
        <v>7372.4230000000007</v>
      </c>
      <c r="L4" s="18">
        <v>7502.5390000000016</v>
      </c>
      <c r="M4" s="18">
        <v>7527.5319999999992</v>
      </c>
      <c r="N4" s="18">
        <v>7340.1330000000016</v>
      </c>
      <c r="O4" s="18">
        <v>7008.1519999999982</v>
      </c>
      <c r="P4" s="18">
        <v>6881.4939999999997</v>
      </c>
      <c r="Q4" s="18">
        <v>6930.030999999999</v>
      </c>
      <c r="R4" s="18">
        <v>7215.4809999999989</v>
      </c>
      <c r="S4" s="18">
        <v>7539.2690000000011</v>
      </c>
      <c r="T4" s="18">
        <v>7593.2989999999991</v>
      </c>
      <c r="U4" s="18">
        <v>7470.6330000000007</v>
      </c>
      <c r="V4" s="18">
        <v>7200.3070000000016</v>
      </c>
      <c r="W4" s="18">
        <v>6585.7719999999999</v>
      </c>
      <c r="X4" s="18">
        <v>6185.3060000000005</v>
      </c>
      <c r="Y4" s="18">
        <v>5704.5320000000002</v>
      </c>
      <c r="Z4" s="19"/>
      <c r="AA4" s="20">
        <f>SUM(B4:Z4)</f>
        <v>154534.61400000003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20.68</v>
      </c>
      <c r="C7" s="28">
        <v>12.72</v>
      </c>
      <c r="D7" s="28">
        <v>12.16</v>
      </c>
      <c r="E7" s="28">
        <v>9.5299999999999994</v>
      </c>
      <c r="F7" s="28">
        <v>17.43</v>
      </c>
      <c r="G7" s="28">
        <v>26.75</v>
      </c>
      <c r="H7" s="28">
        <v>56.84</v>
      </c>
      <c r="I7" s="28">
        <v>47.52</v>
      </c>
      <c r="J7" s="28">
        <v>48.1</v>
      </c>
      <c r="K7" s="28">
        <v>48.67</v>
      </c>
      <c r="L7" s="28">
        <v>47.52</v>
      </c>
      <c r="M7" s="28">
        <v>47.52</v>
      </c>
      <c r="N7" s="28">
        <v>46.64</v>
      </c>
      <c r="O7" s="28">
        <v>46.64</v>
      </c>
      <c r="P7" s="28">
        <v>47.52</v>
      </c>
      <c r="Q7" s="28">
        <v>49.6</v>
      </c>
      <c r="R7" s="28">
        <v>55.08</v>
      </c>
      <c r="S7" s="28">
        <v>77.47</v>
      </c>
      <c r="T7" s="28">
        <v>80.41</v>
      </c>
      <c r="U7" s="28">
        <v>77.09</v>
      </c>
      <c r="V7" s="28">
        <v>57.39</v>
      </c>
      <c r="W7" s="28">
        <v>48.99</v>
      </c>
      <c r="X7" s="28">
        <v>46.64</v>
      </c>
      <c r="Y7" s="28">
        <v>42.54</v>
      </c>
      <c r="Z7" s="29"/>
      <c r="AA7" s="30">
        <f>IF(SUM(GR_MAINLAND_MCP_SUM_SELL)&lt;&gt;0,AVERAGEIF(GR_MAINLAND_MCP_SUM_SELL,"&lt;&gt;"""),"")</f>
        <v>44.643750000000004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2124.9</v>
      </c>
      <c r="C11" s="47">
        <v>1859.9</v>
      </c>
      <c r="D11" s="47">
        <v>1859.9</v>
      </c>
      <c r="E11" s="47">
        <v>1859.9</v>
      </c>
      <c r="F11" s="47">
        <v>1859.9</v>
      </c>
      <c r="G11" s="47">
        <v>1859.9</v>
      </c>
      <c r="H11" s="47">
        <v>2393.4</v>
      </c>
      <c r="I11" s="47">
        <v>2725.3009999999999</v>
      </c>
      <c r="J11" s="47">
        <v>3153.1509999999998</v>
      </c>
      <c r="K11" s="47">
        <v>3175.0520000000001</v>
      </c>
      <c r="L11" s="47">
        <v>3144.4390000000003</v>
      </c>
      <c r="M11" s="47">
        <v>3128.1390000000001</v>
      </c>
      <c r="N11" s="47">
        <v>2932.893</v>
      </c>
      <c r="O11" s="47">
        <v>2921.3910000000001</v>
      </c>
      <c r="P11" s="47">
        <v>3095.7860000000001</v>
      </c>
      <c r="Q11" s="47">
        <v>3263.8960000000002</v>
      </c>
      <c r="R11" s="47">
        <v>3452.6510000000003</v>
      </c>
      <c r="S11" s="47">
        <v>3607.212</v>
      </c>
      <c r="T11" s="47">
        <v>3661.7060000000001</v>
      </c>
      <c r="U11" s="47">
        <v>3706.8539999999998</v>
      </c>
      <c r="V11" s="47">
        <v>3577.0410000000002</v>
      </c>
      <c r="W11" s="47">
        <v>3151.52</v>
      </c>
      <c r="X11" s="47">
        <v>2969.51</v>
      </c>
      <c r="Y11" s="47">
        <v>2406.9</v>
      </c>
      <c r="Z11" s="48"/>
      <c r="AA11" s="49">
        <f>SUM(B11:Z11)</f>
        <v>67891.241999999998</v>
      </c>
    </row>
    <row r="12" spans="1:27" ht="24.95" customHeight="1" x14ac:dyDescent="0.2">
      <c r="A12" s="45" t="s">
        <v>8</v>
      </c>
      <c r="B12" s="46">
        <v>185</v>
      </c>
      <c r="C12" s="47">
        <v>155</v>
      </c>
      <c r="D12" s="47">
        <v>155</v>
      </c>
      <c r="E12" s="47">
        <v>145</v>
      </c>
      <c r="F12" s="47">
        <v>155</v>
      </c>
      <c r="G12" s="47">
        <v>185</v>
      </c>
      <c r="H12" s="47">
        <v>185</v>
      </c>
      <c r="I12" s="47">
        <v>556</v>
      </c>
      <c r="J12" s="47">
        <v>688</v>
      </c>
      <c r="K12" s="47">
        <v>704</v>
      </c>
      <c r="L12" s="47">
        <v>718</v>
      </c>
      <c r="M12" s="47">
        <v>718</v>
      </c>
      <c r="N12" s="47">
        <v>719</v>
      </c>
      <c r="O12" s="47">
        <v>601</v>
      </c>
      <c r="P12" s="47">
        <v>556</v>
      </c>
      <c r="Q12" s="47">
        <v>693</v>
      </c>
      <c r="R12" s="47">
        <v>867</v>
      </c>
      <c r="S12" s="47">
        <v>1145</v>
      </c>
      <c r="T12" s="47">
        <v>1055</v>
      </c>
      <c r="U12" s="47">
        <v>883</v>
      </c>
      <c r="V12" s="47">
        <v>811</v>
      </c>
      <c r="W12" s="47">
        <v>711</v>
      </c>
      <c r="X12" s="47">
        <v>481</v>
      </c>
      <c r="Y12" s="47">
        <v>355</v>
      </c>
      <c r="Z12" s="48"/>
      <c r="AA12" s="49">
        <f>SUM(B12:Z12)</f>
        <v>13426</v>
      </c>
    </row>
    <row r="13" spans="1:27" ht="24.95" customHeight="1" x14ac:dyDescent="0.2">
      <c r="A13" s="50" t="s">
        <v>9</v>
      </c>
      <c r="B13" s="51">
        <v>1587.5329999999997</v>
      </c>
      <c r="C13" s="52">
        <v>1622.4370000000001</v>
      </c>
      <c r="D13" s="52">
        <v>1623.5629999999999</v>
      </c>
      <c r="E13" s="52">
        <v>1611.1750000000002</v>
      </c>
      <c r="F13" s="52">
        <v>1618.3019999999999</v>
      </c>
      <c r="G13" s="52">
        <v>1647.3379999999997</v>
      </c>
      <c r="H13" s="52">
        <v>1667.4399999999998</v>
      </c>
      <c r="I13" s="52">
        <v>1768.3110000000001</v>
      </c>
      <c r="J13" s="52">
        <v>2195.9029999999998</v>
      </c>
      <c r="K13" s="52">
        <v>2491.3709999999996</v>
      </c>
      <c r="L13" s="52">
        <v>2658.099999999999</v>
      </c>
      <c r="M13" s="52">
        <v>2701.393</v>
      </c>
      <c r="N13" s="52">
        <v>2638.2400000000011</v>
      </c>
      <c r="O13" s="52">
        <v>2433.7609999999995</v>
      </c>
      <c r="P13" s="52">
        <v>2127.7080000000001</v>
      </c>
      <c r="Q13" s="52">
        <v>1829.1349999999993</v>
      </c>
      <c r="R13" s="52">
        <v>1696.8300000000002</v>
      </c>
      <c r="S13" s="52">
        <v>1574.057</v>
      </c>
      <c r="T13" s="52">
        <v>1593.5930000000005</v>
      </c>
      <c r="U13" s="52">
        <v>1615.7789999999998</v>
      </c>
      <c r="V13" s="52">
        <v>1652.2659999999998</v>
      </c>
      <c r="W13" s="52">
        <v>1712.252</v>
      </c>
      <c r="X13" s="52">
        <v>1775.7959999999998</v>
      </c>
      <c r="Y13" s="52">
        <v>1818.6320000000003</v>
      </c>
      <c r="Z13" s="53"/>
      <c r="AA13" s="54">
        <f>SUM(B13:Z13)</f>
        <v>45660.915000000001</v>
      </c>
    </row>
    <row r="14" spans="1:27" ht="30" customHeight="1" thickBot="1" x14ac:dyDescent="0.25">
      <c r="A14" s="55" t="s">
        <v>10</v>
      </c>
      <c r="B14" s="56">
        <f>IF(LEN(B$2)&gt;0,SUM(B10:B13),"")</f>
        <v>4515.433</v>
      </c>
      <c r="C14" s="57">
        <f t="shared" ref="C14:Z14" si="0">IF(LEN(C$2)&gt;0,SUM(C10:C13),"")</f>
        <v>4255.3370000000004</v>
      </c>
      <c r="D14" s="57">
        <f t="shared" si="0"/>
        <v>4256.4629999999997</v>
      </c>
      <c r="E14" s="57">
        <f t="shared" si="0"/>
        <v>4234.0750000000007</v>
      </c>
      <c r="F14" s="57">
        <f t="shared" si="0"/>
        <v>4251.2020000000002</v>
      </c>
      <c r="G14" s="57">
        <f t="shared" si="0"/>
        <v>4310.2379999999994</v>
      </c>
      <c r="H14" s="57">
        <f t="shared" si="0"/>
        <v>4863.84</v>
      </c>
      <c r="I14" s="57">
        <f t="shared" si="0"/>
        <v>5667.6120000000001</v>
      </c>
      <c r="J14" s="57">
        <f t="shared" si="0"/>
        <v>6655.0540000000001</v>
      </c>
      <c r="K14" s="57">
        <f t="shared" si="0"/>
        <v>6988.4229999999989</v>
      </c>
      <c r="L14" s="57">
        <f t="shared" si="0"/>
        <v>7138.5389999999989</v>
      </c>
      <c r="M14" s="57">
        <f t="shared" si="0"/>
        <v>7165.5320000000002</v>
      </c>
      <c r="N14" s="57">
        <f t="shared" si="0"/>
        <v>6908.1330000000016</v>
      </c>
      <c r="O14" s="57">
        <f t="shared" si="0"/>
        <v>6574.1519999999991</v>
      </c>
      <c r="P14" s="57">
        <f t="shared" si="0"/>
        <v>6397.4940000000006</v>
      </c>
      <c r="Q14" s="57">
        <f t="shared" si="0"/>
        <v>6404.0309999999999</v>
      </c>
      <c r="R14" s="57">
        <f t="shared" si="0"/>
        <v>6634.4809999999998</v>
      </c>
      <c r="S14" s="57">
        <f t="shared" si="0"/>
        <v>6944.2689999999993</v>
      </c>
      <c r="T14" s="57">
        <f t="shared" si="0"/>
        <v>6928.2990000000009</v>
      </c>
      <c r="U14" s="57">
        <f t="shared" si="0"/>
        <v>6823.6329999999989</v>
      </c>
      <c r="V14" s="57">
        <f t="shared" si="0"/>
        <v>6658.3069999999998</v>
      </c>
      <c r="W14" s="57">
        <f t="shared" si="0"/>
        <v>6192.7720000000008</v>
      </c>
      <c r="X14" s="57">
        <f t="shared" si="0"/>
        <v>5844.3060000000005</v>
      </c>
      <c r="Y14" s="57">
        <f t="shared" si="0"/>
        <v>5198.5320000000002</v>
      </c>
      <c r="Z14" s="58" t="str">
        <f t="shared" si="0"/>
        <v/>
      </c>
      <c r="AA14" s="59">
        <f>SUM(AA9:AA13)</f>
        <v>141810.15700000001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2112.6999999999998</v>
      </c>
      <c r="C25" s="67">
        <v>2131.4</v>
      </c>
      <c r="D25" s="67">
        <v>2082.4499999999998</v>
      </c>
      <c r="E25" s="67">
        <v>2063.1</v>
      </c>
      <c r="F25" s="67">
        <v>2080.65</v>
      </c>
      <c r="G25" s="67">
        <v>2129</v>
      </c>
      <c r="H25" s="67">
        <v>2134.5500000000002</v>
      </c>
      <c r="I25" s="67">
        <v>2618.85</v>
      </c>
      <c r="J25" s="67">
        <v>3159.05</v>
      </c>
      <c r="K25" s="67">
        <v>3455.2</v>
      </c>
      <c r="L25" s="67">
        <v>3581.95</v>
      </c>
      <c r="M25" s="67">
        <v>3604.75</v>
      </c>
      <c r="N25" s="67">
        <v>3537.35</v>
      </c>
      <c r="O25" s="67">
        <v>3224.2</v>
      </c>
      <c r="P25" s="67">
        <v>2945.6</v>
      </c>
      <c r="Q25" s="67">
        <v>2830.4</v>
      </c>
      <c r="R25" s="67">
        <v>2917.2</v>
      </c>
      <c r="S25" s="67">
        <v>3094.05</v>
      </c>
      <c r="T25" s="67">
        <v>3016.8</v>
      </c>
      <c r="U25" s="67">
        <v>2857.55</v>
      </c>
      <c r="V25" s="67">
        <v>2812.75</v>
      </c>
      <c r="W25" s="67">
        <v>2696.8</v>
      </c>
      <c r="X25" s="67">
        <v>2471.85</v>
      </c>
      <c r="Y25" s="67">
        <v>2373.8000000000002</v>
      </c>
      <c r="Z25" s="68"/>
      <c r="AA25" s="69">
        <f>SUM(B25:Z25)</f>
        <v>65932</v>
      </c>
    </row>
    <row r="26" spans="1:27" ht="24.95" customHeight="1" x14ac:dyDescent="0.2">
      <c r="A26" s="70" t="s">
        <v>20</v>
      </c>
      <c r="B26" s="71">
        <v>821.73299999999995</v>
      </c>
      <c r="C26" s="72">
        <v>987.66300000000001</v>
      </c>
      <c r="D26" s="72">
        <v>1035.086</v>
      </c>
      <c r="E26" s="72">
        <v>956.31899999999996</v>
      </c>
      <c r="F26" s="72">
        <v>911.86599999999999</v>
      </c>
      <c r="G26" s="72">
        <v>1003.2380000000001</v>
      </c>
      <c r="H26" s="72">
        <v>1250.29</v>
      </c>
      <c r="I26" s="72">
        <v>864.76199999999994</v>
      </c>
      <c r="J26" s="72">
        <v>1081.0039999999999</v>
      </c>
      <c r="K26" s="72">
        <v>1116.223</v>
      </c>
      <c r="L26" s="72">
        <v>1029.5889999999999</v>
      </c>
      <c r="M26" s="72">
        <v>1031.7819999999999</v>
      </c>
      <c r="N26" s="72">
        <v>911.78300000000002</v>
      </c>
      <c r="O26" s="72">
        <v>892.952</v>
      </c>
      <c r="P26" s="72">
        <v>1044.894</v>
      </c>
      <c r="Q26" s="72">
        <v>1058.6310000000001</v>
      </c>
      <c r="R26" s="72">
        <v>1069.2809999999999</v>
      </c>
      <c r="S26" s="72">
        <v>1216.2190000000001</v>
      </c>
      <c r="T26" s="72">
        <v>1345.499</v>
      </c>
      <c r="U26" s="72">
        <v>1382.0830000000001</v>
      </c>
      <c r="V26" s="72">
        <v>1154.557</v>
      </c>
      <c r="W26" s="72">
        <v>785.97199999999998</v>
      </c>
      <c r="X26" s="72">
        <v>902.45600000000002</v>
      </c>
      <c r="Y26" s="72">
        <v>897.73199999999997</v>
      </c>
      <c r="Z26" s="73"/>
      <c r="AA26" s="74">
        <f>SUM(B26:Z26)</f>
        <v>24751.613999999998</v>
      </c>
    </row>
    <row r="27" spans="1:27" ht="24.95" customHeight="1" x14ac:dyDescent="0.2">
      <c r="A27" s="77" t="s">
        <v>21</v>
      </c>
      <c r="B27" s="75">
        <v>2151</v>
      </c>
      <c r="C27" s="76">
        <v>1886</v>
      </c>
      <c r="D27" s="76">
        <v>1886</v>
      </c>
      <c r="E27" s="76">
        <v>1886</v>
      </c>
      <c r="F27" s="76">
        <v>1886</v>
      </c>
      <c r="G27" s="76">
        <v>1886</v>
      </c>
      <c r="H27" s="76">
        <v>2076</v>
      </c>
      <c r="I27" s="76">
        <v>2616</v>
      </c>
      <c r="J27" s="76">
        <v>2781</v>
      </c>
      <c r="K27" s="76">
        <v>2801</v>
      </c>
      <c r="L27" s="76">
        <v>2891</v>
      </c>
      <c r="M27" s="76">
        <v>2891</v>
      </c>
      <c r="N27" s="76">
        <v>2891</v>
      </c>
      <c r="O27" s="76">
        <v>2891</v>
      </c>
      <c r="P27" s="76">
        <v>2891</v>
      </c>
      <c r="Q27" s="76">
        <v>3041</v>
      </c>
      <c r="R27" s="76">
        <v>3229</v>
      </c>
      <c r="S27" s="76">
        <v>3229</v>
      </c>
      <c r="T27" s="76">
        <v>3231</v>
      </c>
      <c r="U27" s="76">
        <v>3231</v>
      </c>
      <c r="V27" s="76">
        <v>3233</v>
      </c>
      <c r="W27" s="76">
        <v>3103</v>
      </c>
      <c r="X27" s="76">
        <v>2811</v>
      </c>
      <c r="Y27" s="76">
        <v>2433</v>
      </c>
      <c r="Z27" s="78"/>
      <c r="AA27" s="79">
        <f>SUM(B27:Z27)</f>
        <v>63851</v>
      </c>
    </row>
    <row r="28" spans="1:27" ht="30" customHeight="1" thickBot="1" x14ac:dyDescent="0.25">
      <c r="A28" s="55" t="s">
        <v>22</v>
      </c>
      <c r="B28" s="56">
        <f>IF(LEN(B$2)&gt;0,SUM(B25:B27),"")</f>
        <v>5085.433</v>
      </c>
      <c r="C28" s="57">
        <f t="shared" ref="C28:Z28" si="2">IF(LEN(C$2)&gt;0,SUM(C25:C27),"")</f>
        <v>5005.0630000000001</v>
      </c>
      <c r="D28" s="57">
        <f t="shared" si="2"/>
        <v>5003.5360000000001</v>
      </c>
      <c r="E28" s="57">
        <f t="shared" si="2"/>
        <v>4905.4189999999999</v>
      </c>
      <c r="F28" s="57">
        <f t="shared" si="2"/>
        <v>4878.5159999999996</v>
      </c>
      <c r="G28" s="57">
        <f t="shared" si="2"/>
        <v>5018.2380000000003</v>
      </c>
      <c r="H28" s="57">
        <f t="shared" si="2"/>
        <v>5460.84</v>
      </c>
      <c r="I28" s="57">
        <f t="shared" si="2"/>
        <v>6099.6120000000001</v>
      </c>
      <c r="J28" s="57">
        <f t="shared" si="2"/>
        <v>7021.0540000000001</v>
      </c>
      <c r="K28" s="57">
        <f t="shared" si="2"/>
        <v>7372.4229999999998</v>
      </c>
      <c r="L28" s="57">
        <f t="shared" si="2"/>
        <v>7502.5389999999998</v>
      </c>
      <c r="M28" s="57">
        <f t="shared" si="2"/>
        <v>7527.5320000000002</v>
      </c>
      <c r="N28" s="57">
        <f t="shared" si="2"/>
        <v>7340.1329999999998</v>
      </c>
      <c r="O28" s="57">
        <f t="shared" si="2"/>
        <v>7008.152</v>
      </c>
      <c r="P28" s="57">
        <f t="shared" si="2"/>
        <v>6881.4939999999997</v>
      </c>
      <c r="Q28" s="57">
        <f t="shared" si="2"/>
        <v>6930.0309999999999</v>
      </c>
      <c r="R28" s="57">
        <f t="shared" si="2"/>
        <v>7215.4809999999998</v>
      </c>
      <c r="S28" s="57">
        <f t="shared" si="2"/>
        <v>7539.2690000000002</v>
      </c>
      <c r="T28" s="57">
        <f t="shared" si="2"/>
        <v>7593.299</v>
      </c>
      <c r="U28" s="57">
        <f t="shared" si="2"/>
        <v>7470.6329999999998</v>
      </c>
      <c r="V28" s="57">
        <f t="shared" si="2"/>
        <v>7200.3069999999998</v>
      </c>
      <c r="W28" s="57">
        <f t="shared" si="2"/>
        <v>6585.7719999999999</v>
      </c>
      <c r="X28" s="57">
        <f t="shared" si="2"/>
        <v>6185.3060000000005</v>
      </c>
      <c r="Y28" s="57">
        <f t="shared" si="2"/>
        <v>5704.5320000000002</v>
      </c>
      <c r="Z28" s="58" t="str">
        <f t="shared" si="2"/>
        <v/>
      </c>
      <c r="AA28" s="59">
        <f>SUM(AA25:AA27)</f>
        <v>154534.614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156</v>
      </c>
      <c r="C31" s="90">
        <v>235.726</v>
      </c>
      <c r="D31" s="90">
        <v>263</v>
      </c>
      <c r="E31" s="90">
        <v>216.34399999999999</v>
      </c>
      <c r="F31" s="90">
        <v>171.31399999999999</v>
      </c>
      <c r="G31" s="90">
        <v>275</v>
      </c>
      <c r="H31" s="90">
        <v>187</v>
      </c>
      <c r="I31" s="90">
        <v>79</v>
      </c>
      <c r="J31" s="90">
        <v>61</v>
      </c>
      <c r="K31" s="90">
        <v>61</v>
      </c>
      <c r="L31" s="90">
        <v>61</v>
      </c>
      <c r="M31" s="90">
        <v>61</v>
      </c>
      <c r="N31" s="90">
        <v>126</v>
      </c>
      <c r="O31" s="90">
        <v>126</v>
      </c>
      <c r="P31" s="90">
        <v>121</v>
      </c>
      <c r="Q31" s="90">
        <v>121</v>
      </c>
      <c r="R31" s="90">
        <v>121</v>
      </c>
      <c r="S31" s="90">
        <v>121</v>
      </c>
      <c r="T31" s="90">
        <v>195</v>
      </c>
      <c r="U31" s="90">
        <v>200</v>
      </c>
      <c r="V31" s="90">
        <v>61</v>
      </c>
      <c r="W31" s="90">
        <v>7</v>
      </c>
      <c r="X31" s="90">
        <v>7</v>
      </c>
      <c r="Y31" s="90">
        <v>157</v>
      </c>
      <c r="Z31" s="91"/>
      <c r="AA31" s="69">
        <f t="shared" ref="AA31:AA36" si="3">SUM(B31:Z31)</f>
        <v>3190.384</v>
      </c>
    </row>
    <row r="32" spans="1:27" ht="24.95" customHeight="1" x14ac:dyDescent="0.2">
      <c r="A32" s="92" t="s">
        <v>25</v>
      </c>
      <c r="B32" s="93">
        <v>110</v>
      </c>
      <c r="C32" s="94">
        <v>114</v>
      </c>
      <c r="D32" s="94">
        <v>115</v>
      </c>
      <c r="E32" s="94">
        <v>119</v>
      </c>
      <c r="F32" s="94">
        <v>120</v>
      </c>
      <c r="G32" s="94">
        <v>129</v>
      </c>
      <c r="H32" s="94">
        <v>92</v>
      </c>
      <c r="I32" s="94">
        <v>80</v>
      </c>
      <c r="J32" s="94">
        <v>80</v>
      </c>
      <c r="K32" s="94">
        <v>100</v>
      </c>
      <c r="L32" s="94">
        <v>85</v>
      </c>
      <c r="M32" s="94">
        <v>83</v>
      </c>
      <c r="N32" s="94">
        <v>83</v>
      </c>
      <c r="O32" s="94">
        <v>93</v>
      </c>
      <c r="P32" s="94">
        <v>83</v>
      </c>
      <c r="Q32" s="94">
        <v>95</v>
      </c>
      <c r="R32" s="94">
        <v>97</v>
      </c>
      <c r="S32" s="94">
        <v>113</v>
      </c>
      <c r="T32" s="94">
        <v>106</v>
      </c>
      <c r="U32" s="94">
        <v>106</v>
      </c>
      <c r="V32" s="94">
        <v>120</v>
      </c>
      <c r="W32" s="94">
        <v>98</v>
      </c>
      <c r="X32" s="94">
        <v>91</v>
      </c>
      <c r="Y32" s="94">
        <v>91</v>
      </c>
      <c r="Z32" s="95"/>
      <c r="AA32" s="74">
        <f t="shared" si="3"/>
        <v>2403</v>
      </c>
    </row>
    <row r="33" spans="1:27" ht="24.95" customHeight="1" x14ac:dyDescent="0.2">
      <c r="A33" s="92" t="s">
        <v>26</v>
      </c>
      <c r="B33" s="93">
        <v>250</v>
      </c>
      <c r="C33" s="94">
        <v>346</v>
      </c>
      <c r="D33" s="94">
        <v>299.07299999999998</v>
      </c>
      <c r="E33" s="94">
        <v>281</v>
      </c>
      <c r="F33" s="94">
        <v>281</v>
      </c>
      <c r="G33" s="94">
        <v>245</v>
      </c>
      <c r="H33" s="94">
        <v>243</v>
      </c>
      <c r="I33" s="94">
        <v>198</v>
      </c>
      <c r="J33" s="94">
        <v>150</v>
      </c>
      <c r="K33" s="94">
        <v>148</v>
      </c>
      <c r="L33" s="94">
        <v>143</v>
      </c>
      <c r="M33" s="94">
        <v>143</v>
      </c>
      <c r="N33" s="94">
        <v>148</v>
      </c>
      <c r="O33" s="94">
        <v>140</v>
      </c>
      <c r="P33" s="94">
        <v>205</v>
      </c>
      <c r="Q33" s="94">
        <v>235</v>
      </c>
      <c r="R33" s="94">
        <v>288</v>
      </c>
      <c r="S33" s="94">
        <v>286</v>
      </c>
      <c r="T33" s="94">
        <v>289</v>
      </c>
      <c r="U33" s="94">
        <v>266</v>
      </c>
      <c r="V33" s="94">
        <v>286</v>
      </c>
      <c r="W33" s="94">
        <v>213</v>
      </c>
      <c r="X33" s="94">
        <v>168</v>
      </c>
      <c r="Y33" s="94">
        <v>183</v>
      </c>
      <c r="Z33" s="95"/>
      <c r="AA33" s="74">
        <f t="shared" si="3"/>
        <v>5434.0730000000003</v>
      </c>
    </row>
    <row r="34" spans="1:27" ht="24.95" customHeight="1" x14ac:dyDescent="0.2">
      <c r="A34" s="92" t="s">
        <v>27</v>
      </c>
      <c r="B34" s="93">
        <v>29</v>
      </c>
      <c r="C34" s="94">
        <v>29</v>
      </c>
      <c r="D34" s="94">
        <v>45</v>
      </c>
      <c r="E34" s="94">
        <v>30</v>
      </c>
      <c r="F34" s="94">
        <v>30</v>
      </c>
      <c r="G34" s="94">
        <v>34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1097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600</v>
      </c>
    </row>
    <row r="36" spans="1:27" ht="30" customHeight="1" thickBot="1" x14ac:dyDescent="0.25">
      <c r="A36" s="81" t="s">
        <v>29</v>
      </c>
      <c r="B36" s="82">
        <f>IF(LEN(B$2)&gt;0,SUM(B31:B35),"")</f>
        <v>570</v>
      </c>
      <c r="C36" s="83">
        <f t="shared" ref="C36:Z36" si="4">IF(LEN(C$2)&gt;0,SUM(C31:C35),"")</f>
        <v>749.726</v>
      </c>
      <c r="D36" s="83">
        <f t="shared" si="4"/>
        <v>747.07299999999998</v>
      </c>
      <c r="E36" s="83">
        <f t="shared" si="4"/>
        <v>671.34400000000005</v>
      </c>
      <c r="F36" s="83">
        <f t="shared" si="4"/>
        <v>627.31399999999996</v>
      </c>
      <c r="G36" s="83">
        <f t="shared" si="4"/>
        <v>708</v>
      </c>
      <c r="H36" s="83">
        <f t="shared" si="4"/>
        <v>597</v>
      </c>
      <c r="I36" s="83">
        <f t="shared" si="4"/>
        <v>432</v>
      </c>
      <c r="J36" s="83">
        <f t="shared" si="4"/>
        <v>366</v>
      </c>
      <c r="K36" s="83">
        <f t="shared" si="4"/>
        <v>384</v>
      </c>
      <c r="L36" s="83">
        <f t="shared" si="4"/>
        <v>364</v>
      </c>
      <c r="M36" s="83">
        <f t="shared" si="4"/>
        <v>362</v>
      </c>
      <c r="N36" s="83">
        <f t="shared" si="4"/>
        <v>432</v>
      </c>
      <c r="O36" s="83">
        <f t="shared" si="4"/>
        <v>434</v>
      </c>
      <c r="P36" s="83">
        <f t="shared" si="4"/>
        <v>484</v>
      </c>
      <c r="Q36" s="83">
        <f t="shared" si="4"/>
        <v>526</v>
      </c>
      <c r="R36" s="83">
        <f t="shared" si="4"/>
        <v>581</v>
      </c>
      <c r="S36" s="83">
        <f t="shared" si="4"/>
        <v>595</v>
      </c>
      <c r="T36" s="83">
        <f t="shared" si="4"/>
        <v>665</v>
      </c>
      <c r="U36" s="83">
        <f t="shared" si="4"/>
        <v>647</v>
      </c>
      <c r="V36" s="83">
        <f t="shared" si="4"/>
        <v>542</v>
      </c>
      <c r="W36" s="83">
        <f t="shared" si="4"/>
        <v>393</v>
      </c>
      <c r="X36" s="83">
        <f t="shared" si="4"/>
        <v>341</v>
      </c>
      <c r="Y36" s="83">
        <f t="shared" si="4"/>
        <v>506</v>
      </c>
      <c r="Z36" s="84" t="str">
        <f t="shared" si="4"/>
        <v/>
      </c>
      <c r="AA36" s="85">
        <f t="shared" si="3"/>
        <v>12724.457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5085.433</v>
      </c>
      <c r="C47" s="83">
        <f t="shared" ref="C47:Z47" si="8">IF(LEN(C$2)&gt;0,C14+C22+C36,"")</f>
        <v>5005.0630000000001</v>
      </c>
      <c r="D47" s="83">
        <f t="shared" si="8"/>
        <v>5003.5360000000001</v>
      </c>
      <c r="E47" s="83">
        <f t="shared" si="8"/>
        <v>4905.4190000000008</v>
      </c>
      <c r="F47" s="83">
        <f t="shared" si="8"/>
        <v>4878.5160000000005</v>
      </c>
      <c r="G47" s="83">
        <f t="shared" si="8"/>
        <v>5018.2379999999994</v>
      </c>
      <c r="H47" s="83">
        <f t="shared" si="8"/>
        <v>5460.84</v>
      </c>
      <c r="I47" s="83">
        <f t="shared" si="8"/>
        <v>6099.6120000000001</v>
      </c>
      <c r="J47" s="83">
        <f t="shared" si="8"/>
        <v>7021.0540000000001</v>
      </c>
      <c r="K47" s="83">
        <f t="shared" si="8"/>
        <v>7372.4229999999989</v>
      </c>
      <c r="L47" s="83">
        <f t="shared" si="8"/>
        <v>7502.5389999999989</v>
      </c>
      <c r="M47" s="83">
        <f t="shared" si="8"/>
        <v>7527.5320000000002</v>
      </c>
      <c r="N47" s="83">
        <f t="shared" si="8"/>
        <v>7340.1330000000016</v>
      </c>
      <c r="O47" s="83">
        <f t="shared" si="8"/>
        <v>7008.1519999999991</v>
      </c>
      <c r="P47" s="83">
        <f t="shared" si="8"/>
        <v>6881.4940000000006</v>
      </c>
      <c r="Q47" s="83">
        <f t="shared" si="8"/>
        <v>6930.0309999999999</v>
      </c>
      <c r="R47" s="83">
        <f t="shared" si="8"/>
        <v>7215.4809999999998</v>
      </c>
      <c r="S47" s="83">
        <f t="shared" si="8"/>
        <v>7539.2689999999993</v>
      </c>
      <c r="T47" s="83">
        <f t="shared" si="8"/>
        <v>7593.2990000000009</v>
      </c>
      <c r="U47" s="83">
        <f t="shared" si="8"/>
        <v>7470.6329999999989</v>
      </c>
      <c r="V47" s="83">
        <f t="shared" si="8"/>
        <v>7200.3069999999998</v>
      </c>
      <c r="W47" s="83">
        <f t="shared" si="8"/>
        <v>6585.7720000000008</v>
      </c>
      <c r="X47" s="83">
        <f t="shared" si="8"/>
        <v>6185.3060000000005</v>
      </c>
      <c r="Y47" s="83">
        <f t="shared" si="8"/>
        <v>5704.5320000000002</v>
      </c>
      <c r="Z47" s="84" t="str">
        <f t="shared" si="8"/>
        <v/>
      </c>
      <c r="AA47" s="100">
        <f>SUM(B47:Z47)</f>
        <v>154534.614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5085.4330000000018</v>
      </c>
      <c r="C4" s="18">
        <v>5005.063000000001</v>
      </c>
      <c r="D4" s="18">
        <v>5003.5359999999982</v>
      </c>
      <c r="E4" s="18">
        <v>4905.4190000000008</v>
      </c>
      <c r="F4" s="18">
        <v>4878.5159999999987</v>
      </c>
      <c r="G4" s="18">
        <v>5018.2379999999994</v>
      </c>
      <c r="H4" s="18">
        <v>5460.84</v>
      </c>
      <c r="I4" s="18">
        <v>6099.612000000001</v>
      </c>
      <c r="J4" s="18">
        <v>7021.0539999999992</v>
      </c>
      <c r="K4" s="18">
        <v>7372.4229999999998</v>
      </c>
      <c r="L4" s="18">
        <v>7502.5390000000007</v>
      </c>
      <c r="M4" s="18">
        <v>7527.5320000000002</v>
      </c>
      <c r="N4" s="18">
        <v>7340.1330000000007</v>
      </c>
      <c r="O4" s="18">
        <v>7008.152</v>
      </c>
      <c r="P4" s="18">
        <v>6881.4939999999979</v>
      </c>
      <c r="Q4" s="18">
        <v>6930.030999999999</v>
      </c>
      <c r="R4" s="18">
        <v>7215.4810000000007</v>
      </c>
      <c r="S4" s="18">
        <v>7539.2690000000011</v>
      </c>
      <c r="T4" s="18">
        <v>7593.2990000000018</v>
      </c>
      <c r="U4" s="18">
        <v>7470.6330000000025</v>
      </c>
      <c r="V4" s="18">
        <v>7200.3069999999989</v>
      </c>
      <c r="W4" s="18">
        <v>6585.7719999999999</v>
      </c>
      <c r="X4" s="18">
        <v>6185.3059999999987</v>
      </c>
      <c r="Y4" s="18">
        <v>5704.5319999999983</v>
      </c>
      <c r="Z4" s="19"/>
      <c r="AA4" s="20">
        <f>SUM(B4:Z4)</f>
        <v>154534.614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20.68</v>
      </c>
      <c r="C7" s="28">
        <v>12.72</v>
      </c>
      <c r="D7" s="28">
        <v>12.16</v>
      </c>
      <c r="E7" s="28">
        <v>9.5299999999999994</v>
      </c>
      <c r="F7" s="28">
        <v>17.43</v>
      </c>
      <c r="G7" s="28">
        <v>26.75</v>
      </c>
      <c r="H7" s="28">
        <v>56.84</v>
      </c>
      <c r="I7" s="28">
        <v>47.52</v>
      </c>
      <c r="J7" s="28">
        <v>48.1</v>
      </c>
      <c r="K7" s="28">
        <v>48.67</v>
      </c>
      <c r="L7" s="28">
        <v>47.52</v>
      </c>
      <c r="M7" s="28">
        <v>47.52</v>
      </c>
      <c r="N7" s="28">
        <v>46.64</v>
      </c>
      <c r="O7" s="28">
        <v>46.64</v>
      </c>
      <c r="P7" s="28">
        <v>47.52</v>
      </c>
      <c r="Q7" s="28">
        <v>49.6</v>
      </c>
      <c r="R7" s="28">
        <v>55.08</v>
      </c>
      <c r="S7" s="28">
        <v>77.47</v>
      </c>
      <c r="T7" s="28">
        <v>80.41</v>
      </c>
      <c r="U7" s="28">
        <v>77.09</v>
      </c>
      <c r="V7" s="28">
        <v>57.39</v>
      </c>
      <c r="W7" s="28">
        <v>48.99</v>
      </c>
      <c r="X7" s="28">
        <v>46.64</v>
      </c>
      <c r="Y7" s="28">
        <v>42.54</v>
      </c>
      <c r="Z7" s="29"/>
      <c r="AA7" s="30">
        <v>44.643750000000004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1009.138</v>
      </c>
      <c r="C17" s="67">
        <v>1025.1369999999999</v>
      </c>
      <c r="D17" s="67">
        <v>1035.135</v>
      </c>
      <c r="E17" s="67">
        <v>1035.126</v>
      </c>
      <c r="F17" s="67">
        <v>1036.0920000000001</v>
      </c>
      <c r="G17" s="67">
        <v>1033.086</v>
      </c>
      <c r="H17" s="67">
        <v>1010.284</v>
      </c>
      <c r="I17" s="67">
        <v>995.28200000000004</v>
      </c>
      <c r="J17" s="67">
        <v>966.28200000000004</v>
      </c>
      <c r="K17" s="67">
        <v>928.28099999999995</v>
      </c>
      <c r="L17" s="67">
        <v>831.28099999999995</v>
      </c>
      <c r="M17" s="67">
        <v>812.38</v>
      </c>
      <c r="N17" s="67">
        <v>795.37599999999998</v>
      </c>
      <c r="O17" s="67">
        <v>789.37400000000002</v>
      </c>
      <c r="P17" s="67">
        <v>846.37099999999998</v>
      </c>
      <c r="Q17" s="67">
        <v>847.37099999999998</v>
      </c>
      <c r="R17" s="67">
        <v>863.37099999999998</v>
      </c>
      <c r="S17" s="67">
        <v>960.87099999999998</v>
      </c>
      <c r="T17" s="67">
        <v>895.87199999999996</v>
      </c>
      <c r="U17" s="67">
        <v>897.87099999999998</v>
      </c>
      <c r="V17" s="67">
        <v>899.87199999999996</v>
      </c>
      <c r="W17" s="67">
        <v>925.57100000000003</v>
      </c>
      <c r="X17" s="67">
        <v>826.07100000000003</v>
      </c>
      <c r="Y17" s="67">
        <v>981.27099999999996</v>
      </c>
      <c r="Z17" s="68"/>
      <c r="AA17" s="69">
        <f>SUM(B17:Z17)</f>
        <v>22246.765999999996</v>
      </c>
    </row>
    <row r="18" spans="1:27" ht="24.95" customHeight="1" x14ac:dyDescent="0.2">
      <c r="A18" s="70" t="s">
        <v>13</v>
      </c>
      <c r="B18" s="71">
        <v>686.58799999999985</v>
      </c>
      <c r="C18" s="72">
        <v>675.75000000000011</v>
      </c>
      <c r="D18" s="72">
        <v>667.14400000000012</v>
      </c>
      <c r="E18" s="72">
        <v>662.15099999999984</v>
      </c>
      <c r="F18" s="72">
        <v>690.94699999999989</v>
      </c>
      <c r="G18" s="72">
        <v>794.35800000000006</v>
      </c>
      <c r="H18" s="72">
        <v>936.25599999999997</v>
      </c>
      <c r="I18" s="72">
        <v>1073.5920000000001</v>
      </c>
      <c r="J18" s="72">
        <v>1171.6260000000002</v>
      </c>
      <c r="K18" s="72">
        <v>1210.1770000000004</v>
      </c>
      <c r="L18" s="72">
        <v>1236.2670000000001</v>
      </c>
      <c r="M18" s="72">
        <v>1246.1639999999998</v>
      </c>
      <c r="N18" s="72">
        <v>1235.9390000000003</v>
      </c>
      <c r="O18" s="72">
        <v>1203.2320000000002</v>
      </c>
      <c r="P18" s="72">
        <v>1174.626</v>
      </c>
      <c r="Q18" s="72">
        <v>1131.9489999999998</v>
      </c>
      <c r="R18" s="72">
        <v>1128.7530000000004</v>
      </c>
      <c r="S18" s="72">
        <v>1150.683</v>
      </c>
      <c r="T18" s="72">
        <v>1152.712</v>
      </c>
      <c r="U18" s="72">
        <v>1123.654</v>
      </c>
      <c r="V18" s="72">
        <v>1066.3980000000001</v>
      </c>
      <c r="W18" s="72">
        <v>968.88200000000006</v>
      </c>
      <c r="X18" s="72">
        <v>937.75800000000004</v>
      </c>
      <c r="Y18" s="72">
        <v>867.1</v>
      </c>
      <c r="Z18" s="73"/>
      <c r="AA18" s="74">
        <f>SUM(B18:Z18)</f>
        <v>24192.706000000002</v>
      </c>
    </row>
    <row r="19" spans="1:27" ht="24.95" customHeight="1" x14ac:dyDescent="0.2">
      <c r="A19" s="70" t="s">
        <v>14</v>
      </c>
      <c r="B19" s="75">
        <v>2268.7080000000001</v>
      </c>
      <c r="C19" s="76">
        <v>2208.6759999999999</v>
      </c>
      <c r="D19" s="76">
        <v>2099.7570000000001</v>
      </c>
      <c r="E19" s="76">
        <v>2019.1419999999998</v>
      </c>
      <c r="F19" s="76">
        <v>2086.4769999999999</v>
      </c>
      <c r="G19" s="76">
        <v>2406.692</v>
      </c>
      <c r="H19" s="76">
        <v>2781.8</v>
      </c>
      <c r="I19" s="76">
        <v>3248.7379999999998</v>
      </c>
      <c r="J19" s="76">
        <v>3767.0369999999998</v>
      </c>
      <c r="K19" s="76">
        <v>4001.2369999999996</v>
      </c>
      <c r="L19" s="76">
        <v>4180.9909999999991</v>
      </c>
      <c r="M19" s="76">
        <v>4221.9880000000003</v>
      </c>
      <c r="N19" s="76">
        <v>4166.8180000000002</v>
      </c>
      <c r="O19" s="76">
        <v>3985.5459999999998</v>
      </c>
      <c r="P19" s="76">
        <v>3985.9969999999998</v>
      </c>
      <c r="Q19" s="76">
        <v>4029.643</v>
      </c>
      <c r="R19" s="76">
        <v>4202.0929999999998</v>
      </c>
      <c r="S19" s="76">
        <v>4562.4160000000002</v>
      </c>
      <c r="T19" s="76">
        <v>4684.7150000000011</v>
      </c>
      <c r="U19" s="76">
        <v>4597.1080000000011</v>
      </c>
      <c r="V19" s="76">
        <v>4329.5370000000003</v>
      </c>
      <c r="W19" s="76">
        <v>3735.8190000000004</v>
      </c>
      <c r="X19" s="76">
        <v>3542.4770000000003</v>
      </c>
      <c r="Y19" s="76">
        <v>3022.6780000000003</v>
      </c>
      <c r="Z19" s="73"/>
      <c r="AA19" s="74">
        <f>SUM(B19:Z19)</f>
        <v>84136.090000000011</v>
      </c>
    </row>
    <row r="20" spans="1:27" ht="24.95" customHeight="1" x14ac:dyDescent="0.2">
      <c r="A20" s="77" t="s">
        <v>15</v>
      </c>
      <c r="B20" s="76">
        <v>125</v>
      </c>
      <c r="C20" s="76">
        <v>125</v>
      </c>
      <c r="D20" s="76">
        <v>250</v>
      </c>
      <c r="E20" s="76">
        <v>250</v>
      </c>
      <c r="F20" s="76">
        <v>125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875</v>
      </c>
    </row>
    <row r="21" spans="1:27" ht="24.95" customHeight="1" x14ac:dyDescent="0.2">
      <c r="A21" s="80" t="s">
        <v>16</v>
      </c>
      <c r="B21" s="72">
        <v>102</v>
      </c>
      <c r="C21" s="72">
        <v>100.5</v>
      </c>
      <c r="D21" s="72">
        <v>97.5</v>
      </c>
      <c r="E21" s="72">
        <v>95</v>
      </c>
      <c r="F21" s="72">
        <v>98</v>
      </c>
      <c r="G21" s="72">
        <v>114</v>
      </c>
      <c r="H21" s="72">
        <v>127.5</v>
      </c>
      <c r="I21" s="72">
        <v>131</v>
      </c>
      <c r="J21" s="72">
        <v>131</v>
      </c>
      <c r="K21" s="72">
        <v>127.5</v>
      </c>
      <c r="L21" s="72">
        <v>130</v>
      </c>
      <c r="M21" s="72">
        <v>130</v>
      </c>
      <c r="N21" s="72">
        <v>132</v>
      </c>
      <c r="O21" s="72">
        <v>131</v>
      </c>
      <c r="P21" s="72">
        <v>134.5</v>
      </c>
      <c r="Q21" s="72">
        <v>147</v>
      </c>
      <c r="R21" s="72">
        <v>153.5</v>
      </c>
      <c r="S21" s="72">
        <v>165</v>
      </c>
      <c r="T21" s="72">
        <v>166</v>
      </c>
      <c r="U21" s="72">
        <v>162</v>
      </c>
      <c r="V21" s="72">
        <v>154.5</v>
      </c>
      <c r="W21" s="72">
        <v>136.5</v>
      </c>
      <c r="X21" s="72">
        <v>131</v>
      </c>
      <c r="Y21" s="72">
        <v>126</v>
      </c>
      <c r="Z21" s="72"/>
      <c r="AA21" s="74">
        <f>SUM(B21:Z21)</f>
        <v>3123</v>
      </c>
    </row>
    <row r="22" spans="1:27" ht="30" customHeight="1" thickBot="1" x14ac:dyDescent="0.25">
      <c r="A22" s="81" t="s">
        <v>17</v>
      </c>
      <c r="B22" s="82">
        <f t="shared" ref="B22:AA22" si="1">SUM(B17:B21)</f>
        <v>4191.4340000000002</v>
      </c>
      <c r="C22" s="83">
        <f t="shared" si="1"/>
        <v>4135.0630000000001</v>
      </c>
      <c r="D22" s="83">
        <f t="shared" si="1"/>
        <v>4149.5360000000001</v>
      </c>
      <c r="E22" s="83">
        <f t="shared" si="1"/>
        <v>4061.4189999999999</v>
      </c>
      <c r="F22" s="83">
        <f t="shared" si="1"/>
        <v>4036.5159999999996</v>
      </c>
      <c r="G22" s="83">
        <f t="shared" si="1"/>
        <v>4348.1360000000004</v>
      </c>
      <c r="H22" s="83">
        <f t="shared" si="1"/>
        <v>4855.84</v>
      </c>
      <c r="I22" s="83">
        <f t="shared" si="1"/>
        <v>5448.6120000000001</v>
      </c>
      <c r="J22" s="83">
        <f t="shared" si="1"/>
        <v>6035.9449999999997</v>
      </c>
      <c r="K22" s="83">
        <f t="shared" si="1"/>
        <v>6267.1949999999997</v>
      </c>
      <c r="L22" s="83">
        <f t="shared" si="1"/>
        <v>6378.5389999999989</v>
      </c>
      <c r="M22" s="83">
        <f t="shared" si="1"/>
        <v>6410.5320000000002</v>
      </c>
      <c r="N22" s="83">
        <f t="shared" si="1"/>
        <v>6330.1330000000007</v>
      </c>
      <c r="O22" s="83">
        <f t="shared" si="1"/>
        <v>6109.152</v>
      </c>
      <c r="P22" s="83">
        <f t="shared" si="1"/>
        <v>6141.4939999999997</v>
      </c>
      <c r="Q22" s="83">
        <f t="shared" si="1"/>
        <v>6155.9629999999997</v>
      </c>
      <c r="R22" s="83">
        <f t="shared" si="1"/>
        <v>6347.7170000000006</v>
      </c>
      <c r="S22" s="83">
        <f t="shared" si="1"/>
        <v>6838.97</v>
      </c>
      <c r="T22" s="83">
        <f t="shared" si="1"/>
        <v>6899.2990000000009</v>
      </c>
      <c r="U22" s="83">
        <f t="shared" si="1"/>
        <v>6780.6330000000016</v>
      </c>
      <c r="V22" s="83">
        <f t="shared" si="1"/>
        <v>6450.3070000000007</v>
      </c>
      <c r="W22" s="83">
        <f t="shared" si="1"/>
        <v>5766.7720000000008</v>
      </c>
      <c r="X22" s="83">
        <f t="shared" si="1"/>
        <v>5437.3060000000005</v>
      </c>
      <c r="Y22" s="83">
        <f t="shared" si="1"/>
        <v>4997.0490000000009</v>
      </c>
      <c r="Z22" s="84">
        <f t="shared" si="1"/>
        <v>0</v>
      </c>
      <c r="AA22" s="85">
        <f t="shared" si="1"/>
        <v>134573.56200000001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607</v>
      </c>
      <c r="C25" s="67">
        <v>592.5</v>
      </c>
      <c r="D25" s="67">
        <v>619.5</v>
      </c>
      <c r="E25" s="67">
        <v>617</v>
      </c>
      <c r="F25" s="67">
        <v>620</v>
      </c>
      <c r="G25" s="67">
        <v>609</v>
      </c>
      <c r="H25" s="67">
        <v>614.5</v>
      </c>
      <c r="I25" s="67">
        <v>618</v>
      </c>
      <c r="J25" s="67">
        <v>621</v>
      </c>
      <c r="K25" s="67">
        <v>677.5</v>
      </c>
      <c r="L25" s="67">
        <v>684</v>
      </c>
      <c r="M25" s="67">
        <v>684</v>
      </c>
      <c r="N25" s="67">
        <v>686</v>
      </c>
      <c r="O25" s="67">
        <v>688</v>
      </c>
      <c r="P25" s="67">
        <v>673.5</v>
      </c>
      <c r="Q25" s="67">
        <v>689</v>
      </c>
      <c r="R25" s="67">
        <v>692.5</v>
      </c>
      <c r="S25" s="67">
        <v>704</v>
      </c>
      <c r="T25" s="67">
        <v>705</v>
      </c>
      <c r="U25" s="67">
        <v>701</v>
      </c>
      <c r="V25" s="67">
        <v>693.5</v>
      </c>
      <c r="W25" s="67">
        <v>675.5</v>
      </c>
      <c r="X25" s="67">
        <v>685</v>
      </c>
      <c r="Y25" s="67">
        <v>680</v>
      </c>
      <c r="Z25" s="68"/>
      <c r="AA25" s="69">
        <f>SUM(B25:Z25)</f>
        <v>15837</v>
      </c>
    </row>
    <row r="26" spans="1:27" ht="24.95" customHeight="1" x14ac:dyDescent="0.2">
      <c r="A26" s="70" t="s">
        <v>20</v>
      </c>
      <c r="B26" s="71">
        <v>3953.433</v>
      </c>
      <c r="C26" s="72">
        <v>3887.5630000000001</v>
      </c>
      <c r="D26" s="72">
        <v>3859.0360000000001</v>
      </c>
      <c r="E26" s="72">
        <v>3763.4189999999999</v>
      </c>
      <c r="F26" s="72">
        <v>3733.5160000000001</v>
      </c>
      <c r="G26" s="72">
        <v>3884.2379999999998</v>
      </c>
      <c r="H26" s="72">
        <v>4321.34</v>
      </c>
      <c r="I26" s="72">
        <v>4956.6120000000001</v>
      </c>
      <c r="J26" s="72">
        <v>5875.0540000000001</v>
      </c>
      <c r="K26" s="72">
        <v>6169.9229999999998</v>
      </c>
      <c r="L26" s="72">
        <v>6293.5389999999998</v>
      </c>
      <c r="M26" s="72">
        <v>6318.5320000000002</v>
      </c>
      <c r="N26" s="72">
        <v>6129.1329999999998</v>
      </c>
      <c r="O26" s="72">
        <v>5795.152</v>
      </c>
      <c r="P26" s="72">
        <v>5682.9939999999997</v>
      </c>
      <c r="Q26" s="72">
        <v>5716.0309999999999</v>
      </c>
      <c r="R26" s="72">
        <v>5997.9809999999998</v>
      </c>
      <c r="S26" s="72">
        <v>6310.2690000000002</v>
      </c>
      <c r="T26" s="72">
        <v>6363.299</v>
      </c>
      <c r="U26" s="72">
        <v>6244.6329999999998</v>
      </c>
      <c r="V26" s="72">
        <v>5981.8069999999998</v>
      </c>
      <c r="W26" s="72">
        <v>5385.2719999999999</v>
      </c>
      <c r="X26" s="72">
        <v>4975.3059999999996</v>
      </c>
      <c r="Y26" s="72">
        <v>4499.5320000000002</v>
      </c>
      <c r="Z26" s="73"/>
      <c r="AA26" s="74">
        <f>SUM(B26:Z26)</f>
        <v>126097.61400000002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4560.433</v>
      </c>
      <c r="C28" s="57">
        <f t="shared" si="2"/>
        <v>4480.0630000000001</v>
      </c>
      <c r="D28" s="57">
        <f t="shared" si="2"/>
        <v>4478.5360000000001</v>
      </c>
      <c r="E28" s="57">
        <f t="shared" si="2"/>
        <v>4380.4189999999999</v>
      </c>
      <c r="F28" s="57">
        <f t="shared" si="2"/>
        <v>4353.5159999999996</v>
      </c>
      <c r="G28" s="57">
        <f t="shared" si="2"/>
        <v>4493.2379999999994</v>
      </c>
      <c r="H28" s="57">
        <f t="shared" si="2"/>
        <v>4935.84</v>
      </c>
      <c r="I28" s="57">
        <f t="shared" si="2"/>
        <v>5574.6120000000001</v>
      </c>
      <c r="J28" s="57">
        <f t="shared" si="2"/>
        <v>6496.0540000000001</v>
      </c>
      <c r="K28" s="57">
        <f t="shared" si="2"/>
        <v>6847.4229999999998</v>
      </c>
      <c r="L28" s="57">
        <f t="shared" si="2"/>
        <v>6977.5389999999998</v>
      </c>
      <c r="M28" s="57">
        <f t="shared" si="2"/>
        <v>7002.5320000000002</v>
      </c>
      <c r="N28" s="57">
        <f t="shared" si="2"/>
        <v>6815.1329999999998</v>
      </c>
      <c r="O28" s="57">
        <f t="shared" si="2"/>
        <v>6483.152</v>
      </c>
      <c r="P28" s="57">
        <f t="shared" si="2"/>
        <v>6356.4939999999997</v>
      </c>
      <c r="Q28" s="57">
        <f t="shared" si="2"/>
        <v>6405.0309999999999</v>
      </c>
      <c r="R28" s="57">
        <f t="shared" si="2"/>
        <v>6690.4809999999998</v>
      </c>
      <c r="S28" s="57">
        <f t="shared" si="2"/>
        <v>7014.2690000000002</v>
      </c>
      <c r="T28" s="57">
        <f t="shared" si="2"/>
        <v>7068.299</v>
      </c>
      <c r="U28" s="57">
        <f t="shared" si="2"/>
        <v>6945.6329999999998</v>
      </c>
      <c r="V28" s="57">
        <f t="shared" si="2"/>
        <v>6675.3069999999998</v>
      </c>
      <c r="W28" s="57">
        <f t="shared" si="2"/>
        <v>6060.7719999999999</v>
      </c>
      <c r="X28" s="57">
        <f t="shared" si="2"/>
        <v>5660.3059999999996</v>
      </c>
      <c r="Y28" s="57">
        <f t="shared" si="2"/>
        <v>5179.5320000000002</v>
      </c>
      <c r="Z28" s="58">
        <f t="shared" si="2"/>
        <v>0</v>
      </c>
      <c r="AA28" s="59">
        <f t="shared" si="2"/>
        <v>141934.614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23</v>
      </c>
      <c r="C31" s="90">
        <v>23</v>
      </c>
      <c r="D31" s="90">
        <v>23</v>
      </c>
      <c r="E31" s="90">
        <v>23</v>
      </c>
      <c r="F31" s="90">
        <v>23</v>
      </c>
      <c r="G31" s="90">
        <v>23</v>
      </c>
      <c r="H31" s="90">
        <v>23</v>
      </c>
      <c r="I31" s="90">
        <v>23</v>
      </c>
      <c r="J31" s="90">
        <v>28</v>
      </c>
      <c r="K31" s="90">
        <v>48</v>
      </c>
      <c r="L31" s="90">
        <v>28</v>
      </c>
      <c r="M31" s="90">
        <v>28</v>
      </c>
      <c r="N31" s="90">
        <v>23</v>
      </c>
      <c r="O31" s="90">
        <v>23</v>
      </c>
      <c r="P31" s="90">
        <v>8</v>
      </c>
      <c r="Q31" s="90">
        <v>8</v>
      </c>
      <c r="R31" s="90">
        <v>8</v>
      </c>
      <c r="S31" s="90">
        <v>23.298999999999999</v>
      </c>
      <c r="T31" s="90">
        <v>13</v>
      </c>
      <c r="U31" s="90">
        <v>13</v>
      </c>
      <c r="V31" s="90">
        <v>13</v>
      </c>
      <c r="W31" s="90">
        <v>11</v>
      </c>
      <c r="X31" s="90">
        <v>28</v>
      </c>
      <c r="Y31" s="90">
        <v>23</v>
      </c>
      <c r="Z31" s="91"/>
      <c r="AA31" s="69">
        <f t="shared" ref="AA31:AA36" si="3">SUM(B31:Z31)</f>
        <v>510.29899999999998</v>
      </c>
    </row>
    <row r="32" spans="1:27" ht="24.95" customHeight="1" x14ac:dyDescent="0.2">
      <c r="A32" s="92" t="s">
        <v>37</v>
      </c>
      <c r="B32" s="93">
        <v>70</v>
      </c>
      <c r="C32" s="94">
        <v>72</v>
      </c>
      <c r="D32" s="94">
        <v>56</v>
      </c>
      <c r="E32" s="94">
        <v>46</v>
      </c>
      <c r="F32" s="94">
        <v>44</v>
      </c>
      <c r="G32" s="94">
        <v>45</v>
      </c>
      <c r="H32" s="94">
        <v>57</v>
      </c>
      <c r="I32" s="94">
        <v>55</v>
      </c>
      <c r="J32" s="94">
        <v>177</v>
      </c>
      <c r="K32" s="94">
        <v>239</v>
      </c>
      <c r="L32" s="94">
        <v>266</v>
      </c>
      <c r="M32" s="94">
        <v>259</v>
      </c>
      <c r="N32" s="94">
        <v>232</v>
      </c>
      <c r="O32" s="94">
        <v>183</v>
      </c>
      <c r="P32" s="94">
        <v>139</v>
      </c>
      <c r="Q32" s="94">
        <v>162.06799999999998</v>
      </c>
      <c r="R32" s="94">
        <v>221</v>
      </c>
      <c r="S32" s="94">
        <v>152</v>
      </c>
      <c r="T32" s="94">
        <v>156</v>
      </c>
      <c r="U32" s="94">
        <v>152</v>
      </c>
      <c r="V32" s="94">
        <v>147</v>
      </c>
      <c r="W32" s="94">
        <v>173</v>
      </c>
      <c r="X32" s="94">
        <v>140</v>
      </c>
      <c r="Y32" s="94">
        <v>140</v>
      </c>
      <c r="Z32" s="95"/>
      <c r="AA32" s="74">
        <f t="shared" si="3"/>
        <v>3383.0680000000002</v>
      </c>
    </row>
    <row r="33" spans="1:27" ht="24.95" customHeight="1" x14ac:dyDescent="0.2">
      <c r="A33" s="92" t="s">
        <v>38</v>
      </c>
      <c r="B33" s="93">
        <v>45</v>
      </c>
      <c r="C33" s="94">
        <v>5</v>
      </c>
      <c r="D33" s="94">
        <v>5</v>
      </c>
      <c r="E33" s="94">
        <v>5</v>
      </c>
      <c r="F33" s="94">
        <v>5</v>
      </c>
      <c r="G33" s="94">
        <v>3</v>
      </c>
      <c r="H33" s="94"/>
      <c r="I33" s="94">
        <v>48</v>
      </c>
      <c r="J33" s="94">
        <v>255.10900000000001</v>
      </c>
      <c r="K33" s="94">
        <v>293.22800000000001</v>
      </c>
      <c r="L33" s="94">
        <v>305</v>
      </c>
      <c r="M33" s="94">
        <v>305</v>
      </c>
      <c r="N33" s="94">
        <v>230</v>
      </c>
      <c r="O33" s="94">
        <v>168</v>
      </c>
      <c r="P33" s="94">
        <v>68</v>
      </c>
      <c r="Q33" s="94">
        <v>79</v>
      </c>
      <c r="R33" s="94">
        <v>113.764</v>
      </c>
      <c r="S33" s="94"/>
      <c r="T33" s="94"/>
      <c r="U33" s="94"/>
      <c r="V33" s="94">
        <v>65</v>
      </c>
      <c r="W33" s="94">
        <v>110</v>
      </c>
      <c r="X33" s="94">
        <v>55</v>
      </c>
      <c r="Y33" s="94">
        <v>19.483000000000001</v>
      </c>
      <c r="Z33" s="95"/>
      <c r="AA33" s="74">
        <f t="shared" si="3"/>
        <v>2182.5839999999998</v>
      </c>
    </row>
    <row r="34" spans="1:27" ht="24.95" customHeight="1" x14ac:dyDescent="0.2">
      <c r="A34" s="92" t="s">
        <v>39</v>
      </c>
      <c r="B34" s="93">
        <v>230.999</v>
      </c>
      <c r="C34" s="94">
        <v>245</v>
      </c>
      <c r="D34" s="94">
        <v>245</v>
      </c>
      <c r="E34" s="94">
        <v>245</v>
      </c>
      <c r="F34" s="94">
        <v>245</v>
      </c>
      <c r="G34" s="94">
        <v>74.102000000000004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1285.1010000000001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525</v>
      </c>
      <c r="I35" s="94">
        <v>525</v>
      </c>
      <c r="J35" s="94">
        <v>525</v>
      </c>
      <c r="K35" s="94">
        <v>525</v>
      </c>
      <c r="L35" s="94">
        <v>525</v>
      </c>
      <c r="M35" s="94">
        <v>525</v>
      </c>
      <c r="N35" s="94">
        <v>525</v>
      </c>
      <c r="O35" s="94">
        <v>525</v>
      </c>
      <c r="P35" s="94">
        <v>525</v>
      </c>
      <c r="Q35" s="94">
        <v>525</v>
      </c>
      <c r="R35" s="94">
        <v>525</v>
      </c>
      <c r="S35" s="94">
        <v>525</v>
      </c>
      <c r="T35" s="94">
        <v>525</v>
      </c>
      <c r="U35" s="94">
        <v>525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12600</v>
      </c>
    </row>
    <row r="36" spans="1:27" ht="30" customHeight="1" thickBot="1" x14ac:dyDescent="0.25">
      <c r="A36" s="81" t="s">
        <v>41</v>
      </c>
      <c r="B36" s="82">
        <f>SUM(B31:B35)</f>
        <v>893.99900000000002</v>
      </c>
      <c r="C36" s="83">
        <f t="shared" ref="C36:Z36" si="4">SUM(C31:C35)</f>
        <v>870</v>
      </c>
      <c r="D36" s="83">
        <f t="shared" si="4"/>
        <v>854</v>
      </c>
      <c r="E36" s="83">
        <f t="shared" si="4"/>
        <v>844</v>
      </c>
      <c r="F36" s="83">
        <f t="shared" si="4"/>
        <v>842</v>
      </c>
      <c r="G36" s="83">
        <f t="shared" si="4"/>
        <v>670.10199999999998</v>
      </c>
      <c r="H36" s="83">
        <f t="shared" si="4"/>
        <v>605</v>
      </c>
      <c r="I36" s="83">
        <f t="shared" si="4"/>
        <v>651</v>
      </c>
      <c r="J36" s="83">
        <f t="shared" si="4"/>
        <v>985.10900000000004</v>
      </c>
      <c r="K36" s="83">
        <f t="shared" si="4"/>
        <v>1105.2280000000001</v>
      </c>
      <c r="L36" s="83">
        <f t="shared" si="4"/>
        <v>1124</v>
      </c>
      <c r="M36" s="83">
        <f t="shared" si="4"/>
        <v>1117</v>
      </c>
      <c r="N36" s="83">
        <f t="shared" si="4"/>
        <v>1010</v>
      </c>
      <c r="O36" s="83">
        <f t="shared" si="4"/>
        <v>899</v>
      </c>
      <c r="P36" s="83">
        <f t="shared" si="4"/>
        <v>740</v>
      </c>
      <c r="Q36" s="83">
        <f t="shared" si="4"/>
        <v>774.06799999999998</v>
      </c>
      <c r="R36" s="83">
        <f t="shared" si="4"/>
        <v>867.76400000000001</v>
      </c>
      <c r="S36" s="83">
        <f t="shared" si="4"/>
        <v>700.29899999999998</v>
      </c>
      <c r="T36" s="83">
        <f t="shared" si="4"/>
        <v>694</v>
      </c>
      <c r="U36" s="83">
        <f t="shared" si="4"/>
        <v>690</v>
      </c>
      <c r="V36" s="83">
        <f t="shared" si="4"/>
        <v>750</v>
      </c>
      <c r="W36" s="83">
        <f t="shared" si="4"/>
        <v>819</v>
      </c>
      <c r="X36" s="83">
        <f t="shared" si="4"/>
        <v>748</v>
      </c>
      <c r="Y36" s="83">
        <f t="shared" si="4"/>
        <v>707.48299999999995</v>
      </c>
      <c r="Z36" s="84">
        <f t="shared" si="4"/>
        <v>0</v>
      </c>
      <c r="AA36" s="85">
        <f t="shared" si="3"/>
        <v>19961.052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525</v>
      </c>
      <c r="C43" s="94">
        <v>525</v>
      </c>
      <c r="D43" s="94">
        <v>525</v>
      </c>
      <c r="E43" s="94">
        <v>525</v>
      </c>
      <c r="F43" s="94">
        <v>525</v>
      </c>
      <c r="G43" s="94">
        <v>525</v>
      </c>
      <c r="H43" s="94">
        <v>525</v>
      </c>
      <c r="I43" s="94">
        <v>525</v>
      </c>
      <c r="J43" s="94">
        <v>525</v>
      </c>
      <c r="K43" s="94">
        <v>525</v>
      </c>
      <c r="L43" s="94">
        <v>525</v>
      </c>
      <c r="M43" s="94">
        <v>525</v>
      </c>
      <c r="N43" s="94">
        <v>525</v>
      </c>
      <c r="O43" s="94">
        <v>525</v>
      </c>
      <c r="P43" s="94">
        <v>525</v>
      </c>
      <c r="Q43" s="94">
        <v>525</v>
      </c>
      <c r="R43" s="94">
        <v>525</v>
      </c>
      <c r="S43" s="94">
        <v>525</v>
      </c>
      <c r="T43" s="94">
        <v>525</v>
      </c>
      <c r="U43" s="94">
        <v>525</v>
      </c>
      <c r="V43" s="94">
        <v>525</v>
      </c>
      <c r="W43" s="94">
        <v>525</v>
      </c>
      <c r="X43" s="94">
        <v>525</v>
      </c>
      <c r="Y43" s="94">
        <v>525</v>
      </c>
      <c r="Z43" s="95"/>
      <c r="AA43" s="74">
        <f t="shared" si="5"/>
        <v>12600</v>
      </c>
    </row>
    <row r="44" spans="1:27" ht="30" customHeight="1" thickBot="1" x14ac:dyDescent="0.25">
      <c r="A44" s="81" t="s">
        <v>43</v>
      </c>
      <c r="B44" s="82">
        <f>SUM(B39:B43)</f>
        <v>525</v>
      </c>
      <c r="C44" s="83">
        <f t="shared" ref="C44:Z44" si="6">SUM(C39:C43)</f>
        <v>525</v>
      </c>
      <c r="D44" s="83">
        <f t="shared" si="6"/>
        <v>525</v>
      </c>
      <c r="E44" s="83">
        <f t="shared" si="6"/>
        <v>525</v>
      </c>
      <c r="F44" s="83">
        <f t="shared" si="6"/>
        <v>525</v>
      </c>
      <c r="G44" s="83">
        <f t="shared" si="6"/>
        <v>525</v>
      </c>
      <c r="H44" s="83">
        <f t="shared" si="6"/>
        <v>525</v>
      </c>
      <c r="I44" s="83">
        <f t="shared" si="6"/>
        <v>525</v>
      </c>
      <c r="J44" s="83">
        <f t="shared" si="6"/>
        <v>525</v>
      </c>
      <c r="K44" s="83">
        <f t="shared" si="6"/>
        <v>525</v>
      </c>
      <c r="L44" s="83">
        <f t="shared" si="6"/>
        <v>525</v>
      </c>
      <c r="M44" s="83">
        <f t="shared" si="6"/>
        <v>525</v>
      </c>
      <c r="N44" s="83">
        <f t="shared" si="6"/>
        <v>525</v>
      </c>
      <c r="O44" s="83">
        <f t="shared" si="6"/>
        <v>525</v>
      </c>
      <c r="P44" s="83">
        <f t="shared" si="6"/>
        <v>525</v>
      </c>
      <c r="Q44" s="83">
        <f t="shared" si="6"/>
        <v>525</v>
      </c>
      <c r="R44" s="83">
        <f t="shared" si="6"/>
        <v>525</v>
      </c>
      <c r="S44" s="83">
        <f t="shared" si="6"/>
        <v>525</v>
      </c>
      <c r="T44" s="83">
        <f t="shared" si="6"/>
        <v>525</v>
      </c>
      <c r="U44" s="83">
        <f t="shared" si="6"/>
        <v>525</v>
      </c>
      <c r="V44" s="83">
        <f t="shared" si="6"/>
        <v>525</v>
      </c>
      <c r="W44" s="83">
        <f t="shared" si="6"/>
        <v>525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12600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5085.433</v>
      </c>
      <c r="C47" s="83">
        <f t="shared" ref="C47:Z47" si="8">SUM(C10:C13)+C22+C36</f>
        <v>5005.0630000000001</v>
      </c>
      <c r="D47" s="83">
        <f t="shared" si="8"/>
        <v>5003.5360000000001</v>
      </c>
      <c r="E47" s="83">
        <f t="shared" si="8"/>
        <v>4905.4189999999999</v>
      </c>
      <c r="F47" s="83">
        <f t="shared" si="8"/>
        <v>4878.5159999999996</v>
      </c>
      <c r="G47" s="83">
        <f t="shared" si="8"/>
        <v>5018.2380000000003</v>
      </c>
      <c r="H47" s="83">
        <f t="shared" si="8"/>
        <v>5460.84</v>
      </c>
      <c r="I47" s="83">
        <f t="shared" si="8"/>
        <v>6099.6120000000001</v>
      </c>
      <c r="J47" s="83">
        <f t="shared" si="8"/>
        <v>7021.0540000000001</v>
      </c>
      <c r="K47" s="83">
        <f t="shared" si="8"/>
        <v>7372.4229999999998</v>
      </c>
      <c r="L47" s="83">
        <f t="shared" si="8"/>
        <v>7502.5389999999989</v>
      </c>
      <c r="M47" s="83">
        <f t="shared" si="8"/>
        <v>7527.5320000000002</v>
      </c>
      <c r="N47" s="83">
        <f t="shared" si="8"/>
        <v>7340.1330000000007</v>
      </c>
      <c r="O47" s="83">
        <f t="shared" si="8"/>
        <v>7008.152</v>
      </c>
      <c r="P47" s="83">
        <f t="shared" si="8"/>
        <v>6881.4939999999997</v>
      </c>
      <c r="Q47" s="83">
        <f t="shared" si="8"/>
        <v>6930.0309999999999</v>
      </c>
      <c r="R47" s="83">
        <f t="shared" si="8"/>
        <v>7215.4810000000007</v>
      </c>
      <c r="S47" s="83">
        <f t="shared" si="8"/>
        <v>7539.2690000000002</v>
      </c>
      <c r="T47" s="83">
        <f t="shared" si="8"/>
        <v>7593.2990000000009</v>
      </c>
      <c r="U47" s="83">
        <f t="shared" si="8"/>
        <v>7470.6330000000016</v>
      </c>
      <c r="V47" s="83">
        <f t="shared" si="8"/>
        <v>7200.3070000000007</v>
      </c>
      <c r="W47" s="83">
        <f t="shared" si="8"/>
        <v>6585.7720000000008</v>
      </c>
      <c r="X47" s="83">
        <f t="shared" si="8"/>
        <v>6185.3060000000005</v>
      </c>
      <c r="Y47" s="83">
        <f t="shared" si="8"/>
        <v>5704.5320000000011</v>
      </c>
      <c r="Z47" s="84">
        <f t="shared" si="8"/>
        <v>0</v>
      </c>
      <c r="AA47" s="100">
        <f>SUM(B47:Z47)</f>
        <v>154534.61400000003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</v>
      </c>
      <c r="C4" s="18">
        <v>525</v>
      </c>
      <c r="D4" s="18">
        <v>525</v>
      </c>
      <c r="E4" s="18">
        <v>525</v>
      </c>
      <c r="F4" s="18">
        <v>525</v>
      </c>
      <c r="G4" s="18">
        <v>525</v>
      </c>
      <c r="H4" s="18">
        <v>525</v>
      </c>
      <c r="I4" s="18">
        <v>525</v>
      </c>
      <c r="J4" s="18">
        <v>525</v>
      </c>
      <c r="K4" s="18">
        <v>525</v>
      </c>
      <c r="L4" s="18">
        <v>525</v>
      </c>
      <c r="M4" s="18">
        <v>525</v>
      </c>
      <c r="N4" s="18">
        <v>525</v>
      </c>
      <c r="O4" s="18">
        <v>525</v>
      </c>
      <c r="P4" s="18">
        <v>525</v>
      </c>
      <c r="Q4" s="18">
        <v>525</v>
      </c>
      <c r="R4" s="18">
        <v>525</v>
      </c>
      <c r="S4" s="18">
        <v>525</v>
      </c>
      <c r="T4" s="18">
        <v>525</v>
      </c>
      <c r="U4" s="18">
        <v>525</v>
      </c>
      <c r="V4" s="18">
        <v>525</v>
      </c>
      <c r="W4" s="18">
        <v>525</v>
      </c>
      <c r="X4" s="18">
        <v>525</v>
      </c>
      <c r="Y4" s="18">
        <v>525</v>
      </c>
      <c r="Z4" s="19"/>
      <c r="AA4" s="106">
        <f>SUM(B4:Z4)</f>
        <v>12600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20.68</v>
      </c>
      <c r="C7" s="112">
        <v>12.72</v>
      </c>
      <c r="D7" s="112">
        <v>12.16</v>
      </c>
      <c r="E7" s="112">
        <v>9.5299999999999994</v>
      </c>
      <c r="F7" s="112">
        <v>17.43</v>
      </c>
      <c r="G7" s="112">
        <v>26.75</v>
      </c>
      <c r="H7" s="112">
        <v>56.84</v>
      </c>
      <c r="I7" s="112">
        <v>47.52</v>
      </c>
      <c r="J7" s="112">
        <v>48.1</v>
      </c>
      <c r="K7" s="112">
        <v>48.67</v>
      </c>
      <c r="L7" s="112">
        <v>47.52</v>
      </c>
      <c r="M7" s="112">
        <v>47.52</v>
      </c>
      <c r="N7" s="112">
        <v>46.64</v>
      </c>
      <c r="O7" s="112">
        <v>46.64</v>
      </c>
      <c r="P7" s="112">
        <v>47.52</v>
      </c>
      <c r="Q7" s="112">
        <v>49.6</v>
      </c>
      <c r="R7" s="112">
        <v>55.08</v>
      </c>
      <c r="S7" s="112">
        <v>77.47</v>
      </c>
      <c r="T7" s="112">
        <v>80.41</v>
      </c>
      <c r="U7" s="112">
        <v>77.09</v>
      </c>
      <c r="V7" s="112">
        <v>57.39</v>
      </c>
      <c r="W7" s="112">
        <v>48.99</v>
      </c>
      <c r="X7" s="112">
        <v>46.64</v>
      </c>
      <c r="Y7" s="112">
        <v>42.54</v>
      </c>
      <c r="Z7" s="113"/>
      <c r="AA7" s="114">
        <v>44.643750000000004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525</v>
      </c>
      <c r="C23" s="128">
        <v>525</v>
      </c>
      <c r="D23" s="128">
        <v>525</v>
      </c>
      <c r="E23" s="128">
        <v>525</v>
      </c>
      <c r="F23" s="128">
        <v>525</v>
      </c>
      <c r="G23" s="128">
        <v>525</v>
      </c>
      <c r="H23" s="128">
        <v>525</v>
      </c>
      <c r="I23" s="128">
        <v>525</v>
      </c>
      <c r="J23" s="128">
        <v>525</v>
      </c>
      <c r="K23" s="128">
        <v>525</v>
      </c>
      <c r="L23" s="128">
        <v>525</v>
      </c>
      <c r="M23" s="128">
        <v>525</v>
      </c>
      <c r="N23" s="128">
        <v>525</v>
      </c>
      <c r="O23" s="128">
        <v>525</v>
      </c>
      <c r="P23" s="128">
        <v>525</v>
      </c>
      <c r="Q23" s="128">
        <v>525</v>
      </c>
      <c r="R23" s="128">
        <v>525</v>
      </c>
      <c r="S23" s="128">
        <v>525</v>
      </c>
      <c r="T23" s="128">
        <v>525</v>
      </c>
      <c r="U23" s="128">
        <v>525</v>
      </c>
      <c r="V23" s="124">
        <v>525</v>
      </c>
      <c r="W23" s="128">
        <v>525</v>
      </c>
      <c r="X23" s="128">
        <v>525</v>
      </c>
      <c r="Y23" s="128">
        <v>525</v>
      </c>
      <c r="Z23" s="126"/>
      <c r="AA23" s="127">
        <f t="shared" si="2"/>
        <v>12600</v>
      </c>
    </row>
    <row r="24" spans="1:27" ht="30" customHeight="1" thickBot="1" x14ac:dyDescent="0.25">
      <c r="A24" s="81" t="s">
        <v>43</v>
      </c>
      <c r="B24" s="129">
        <f>IF(LEN(B$2)&gt;0,SUM(B19:B23),"")</f>
        <v>525</v>
      </c>
      <c r="C24" s="130">
        <f t="shared" ref="C24:Z24" si="3">IF(LEN(C$2)&gt;0,SUM(C19:C23),"")</f>
        <v>525</v>
      </c>
      <c r="D24" s="130">
        <f t="shared" si="3"/>
        <v>525</v>
      </c>
      <c r="E24" s="130">
        <f t="shared" si="3"/>
        <v>525</v>
      </c>
      <c r="F24" s="130">
        <f t="shared" si="3"/>
        <v>525</v>
      </c>
      <c r="G24" s="130">
        <f t="shared" si="3"/>
        <v>525</v>
      </c>
      <c r="H24" s="130">
        <f t="shared" si="3"/>
        <v>525</v>
      </c>
      <c r="I24" s="130">
        <f t="shared" si="3"/>
        <v>525</v>
      </c>
      <c r="J24" s="130">
        <f t="shared" si="3"/>
        <v>525</v>
      </c>
      <c r="K24" s="130">
        <f t="shared" si="3"/>
        <v>525</v>
      </c>
      <c r="L24" s="130">
        <f t="shared" si="3"/>
        <v>525</v>
      </c>
      <c r="M24" s="130">
        <f t="shared" si="3"/>
        <v>525</v>
      </c>
      <c r="N24" s="130">
        <f t="shared" si="3"/>
        <v>525</v>
      </c>
      <c r="O24" s="130">
        <f t="shared" si="3"/>
        <v>525</v>
      </c>
      <c r="P24" s="130">
        <f t="shared" si="3"/>
        <v>525</v>
      </c>
      <c r="Q24" s="130">
        <f t="shared" si="3"/>
        <v>525</v>
      </c>
      <c r="R24" s="130">
        <f t="shared" si="3"/>
        <v>525</v>
      </c>
      <c r="S24" s="130">
        <f t="shared" si="3"/>
        <v>525</v>
      </c>
      <c r="T24" s="130">
        <f t="shared" si="3"/>
        <v>525</v>
      </c>
      <c r="U24" s="130">
        <f t="shared" si="3"/>
        <v>525</v>
      </c>
      <c r="V24" s="130">
        <f t="shared" si="3"/>
        <v>525</v>
      </c>
      <c r="W24" s="130">
        <f t="shared" si="3"/>
        <v>525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12600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2021-01-06T12:14:42Z</dcterms:created>
  <dcterms:modified xsi:type="dcterms:W3CDTF">2021-01-06T12:14:43Z</dcterms:modified>
</cp:coreProperties>
</file>