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[1]SPOT_Orders_OverView_01!$A$40:$A$76</definedName>
    <definedName name="MKT_OVW_PARTICIPANTS_S">[1]SPOT_Orders_OverView_01!$A$5:$A$36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<sst xmlns="http://schemas.openxmlformats.org/spreadsheetml/2006/main" count="109" uniqueCount="49">
  <si>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05/01/2021 14:14:30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</si>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</sst>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618</c:v>
                </c:pt>
                <c:pt idx="2">
                  <c:v>618</c:v>
                </c:pt>
                <c:pt idx="3">
                  <c:v>618</c:v>
                </c:pt>
                <c:pt idx="4">
                  <c:v>618</c:v>
                </c:pt>
                <c:pt idx="5">
                  <c:v>618</c:v>
                </c:pt>
                <c:pt idx="6">
                  <c:v>618</c:v>
                </c:pt>
                <c:pt idx="7">
                  <c:v>618</c:v>
                </c:pt>
                <c:pt idx="8">
                  <c:v>618</c:v>
                </c:pt>
                <c:pt idx="9">
                  <c:v>618</c:v>
                </c:pt>
                <c:pt idx="10">
                  <c:v>618</c:v>
                </c:pt>
                <c:pt idx="11">
                  <c:v>618</c:v>
                </c:pt>
                <c:pt idx="12">
                  <c:v>618</c:v>
                </c:pt>
                <c:pt idx="13">
                  <c:v>618</c:v>
                </c:pt>
                <c:pt idx="14">
                  <c:v>618</c:v>
                </c:pt>
                <c:pt idx="15">
                  <c:v>618</c:v>
                </c:pt>
                <c:pt idx="16">
                  <c:v>618</c:v>
                </c:pt>
                <c:pt idx="17">
                  <c:v>618</c:v>
                </c:pt>
                <c:pt idx="18">
                  <c:v>618</c:v>
                </c:pt>
                <c:pt idx="19">
                  <c:v>618</c:v>
                </c:pt>
                <c:pt idx="20">
                  <c:v>618</c:v>
                </c:pt>
                <c:pt idx="21">
                  <c:v>618</c:v>
                </c:pt>
                <c:pt idx="22">
                  <c:v>618</c:v>
                </c:pt>
                <c:pt idx="23">
                  <c:v>618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2616.1260000000002</c:v>
                </c:pt>
                <c:pt idx="1">
                  <c:v>2476.9</c:v>
                </c:pt>
                <c:pt idx="2">
                  <c:v>2466.9</c:v>
                </c:pt>
                <c:pt idx="3">
                  <c:v>2456.9</c:v>
                </c:pt>
                <c:pt idx="4">
                  <c:v>2341.9</c:v>
                </c:pt>
                <c:pt idx="5">
                  <c:v>2426.9</c:v>
                </c:pt>
                <c:pt idx="6">
                  <c:v>2676.3519999999999</c:v>
                </c:pt>
                <c:pt idx="7">
                  <c:v>2856.3539999999998</c:v>
                </c:pt>
                <c:pt idx="8">
                  <c:v>2737.7240000000002</c:v>
                </c:pt>
                <c:pt idx="9">
                  <c:v>2799.3310000000001</c:v>
                </c:pt>
                <c:pt idx="10">
                  <c:v>2942.13</c:v>
                </c:pt>
                <c:pt idx="11">
                  <c:v>2987.7080000000001</c:v>
                </c:pt>
                <c:pt idx="12">
                  <c:v>2956.67</c:v>
                </c:pt>
                <c:pt idx="13">
                  <c:v>3077.529</c:v>
                </c:pt>
                <c:pt idx="14">
                  <c:v>3216.1390000000001</c:v>
                </c:pt>
                <c:pt idx="15">
                  <c:v>3175.241</c:v>
                </c:pt>
                <c:pt idx="16">
                  <c:v>3425.6980000000003</c:v>
                </c:pt>
                <c:pt idx="17">
                  <c:v>3618.2370000000001</c:v>
                </c:pt>
                <c:pt idx="18">
                  <c:v>3532.3450000000003</c:v>
                </c:pt>
                <c:pt idx="19">
                  <c:v>3544.614</c:v>
                </c:pt>
                <c:pt idx="20">
                  <c:v>3503.73</c:v>
                </c:pt>
                <c:pt idx="21">
                  <c:v>3485.2249999999999</c:v>
                </c:pt>
                <c:pt idx="22">
                  <c:v>3250.962</c:v>
                </c:pt>
                <c:pt idx="23">
                  <c:v>2832.683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722</c:v>
                </c:pt>
                <c:pt idx="1">
                  <c:v>668</c:v>
                </c:pt>
                <c:pt idx="2">
                  <c:v>673</c:v>
                </c:pt>
                <c:pt idx="3">
                  <c:v>630</c:v>
                </c:pt>
                <c:pt idx="4">
                  <c:v>535</c:v>
                </c:pt>
                <c:pt idx="5">
                  <c:v>548</c:v>
                </c:pt>
                <c:pt idx="6">
                  <c:v>559.125</c:v>
                </c:pt>
                <c:pt idx="7">
                  <c:v>428</c:v>
                </c:pt>
                <c:pt idx="8">
                  <c:v>562</c:v>
                </c:pt>
                <c:pt idx="9">
                  <c:v>546</c:v>
                </c:pt>
                <c:pt idx="10">
                  <c:v>482.90800000000002</c:v>
                </c:pt>
                <c:pt idx="11">
                  <c:v>532</c:v>
                </c:pt>
                <c:pt idx="12">
                  <c:v>478</c:v>
                </c:pt>
                <c:pt idx="13">
                  <c:v>458</c:v>
                </c:pt>
                <c:pt idx="14">
                  <c:v>548</c:v>
                </c:pt>
                <c:pt idx="15">
                  <c:v>485</c:v>
                </c:pt>
                <c:pt idx="16">
                  <c:v>471</c:v>
                </c:pt>
                <c:pt idx="17">
                  <c:v>493</c:v>
                </c:pt>
                <c:pt idx="18">
                  <c:v>601</c:v>
                </c:pt>
                <c:pt idx="19">
                  <c:v>596</c:v>
                </c:pt>
                <c:pt idx="20">
                  <c:v>560</c:v>
                </c:pt>
                <c:pt idx="21">
                  <c:v>396</c:v>
                </c:pt>
                <c:pt idx="22">
                  <c:v>383</c:v>
                </c:pt>
                <c:pt idx="23">
                  <c:v>424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873.64000000000021</c:v>
                </c:pt>
                <c:pt idx="1">
                  <c:v>881.52600000000007</c:v>
                </c:pt>
                <c:pt idx="2">
                  <c:v>864.31400000000008</c:v>
                </c:pt>
                <c:pt idx="3">
                  <c:v>853.96999999999991</c:v>
                </c:pt>
                <c:pt idx="4">
                  <c:v>859.92500000000018</c:v>
                </c:pt>
                <c:pt idx="5">
                  <c:v>861.37200000000007</c:v>
                </c:pt>
                <c:pt idx="6">
                  <c:v>881.14799999999991</c:v>
                </c:pt>
                <c:pt idx="7">
                  <c:v>1021.005</c:v>
                </c:pt>
                <c:pt idx="8">
                  <c:v>1446.5350000000005</c:v>
                </c:pt>
                <c:pt idx="9">
                  <c:v>1809.1240000000005</c:v>
                </c:pt>
                <c:pt idx="10">
                  <c:v>2076.6269999999995</c:v>
                </c:pt>
                <c:pt idx="11">
                  <c:v>2217.6649999999995</c:v>
                </c:pt>
                <c:pt idx="12">
                  <c:v>2225.0360000000001</c:v>
                </c:pt>
                <c:pt idx="13">
                  <c:v>2097.9589999999998</c:v>
                </c:pt>
                <c:pt idx="14">
                  <c:v>1784.9739999999999</c:v>
                </c:pt>
                <c:pt idx="15">
                  <c:v>1428.1320000000001</c:v>
                </c:pt>
                <c:pt idx="16">
                  <c:v>1309.5709999999999</c:v>
                </c:pt>
                <c:pt idx="17">
                  <c:v>1272.963</c:v>
                </c:pt>
                <c:pt idx="18">
                  <c:v>1357.9049999999997</c:v>
                </c:pt>
                <c:pt idx="19">
                  <c:v>1412.9299999999998</c:v>
                </c:pt>
                <c:pt idx="20">
                  <c:v>1462.337</c:v>
                </c:pt>
                <c:pt idx="21">
                  <c:v>1510.2189999999998</c:v>
                </c:pt>
                <c:pt idx="22">
                  <c:v>1572.6630000000005</c:v>
                </c:pt>
                <c:pt idx="23">
                  <c:v>1646.0510000000002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300</c:v>
                </c:pt>
                <c:pt idx="1">
                  <c:v>119</c:v>
                </c:pt>
                <c:pt idx="5">
                  <c:v>300</c:v>
                </c:pt>
                <c:pt idx="6">
                  <c:v>300</c:v>
                </c:pt>
                <c:pt idx="7">
                  <c:v>514</c:v>
                </c:pt>
                <c:pt idx="8">
                  <c:v>895</c:v>
                </c:pt>
                <c:pt idx="9">
                  <c:v>912</c:v>
                </c:pt>
                <c:pt idx="10">
                  <c:v>925</c:v>
                </c:pt>
                <c:pt idx="11">
                  <c:v>888</c:v>
                </c:pt>
                <c:pt idx="12">
                  <c:v>889</c:v>
                </c:pt>
                <c:pt idx="13">
                  <c:v>520</c:v>
                </c:pt>
                <c:pt idx="14">
                  <c:v>477</c:v>
                </c:pt>
                <c:pt idx="15">
                  <c:v>858</c:v>
                </c:pt>
                <c:pt idx="16">
                  <c:v>872</c:v>
                </c:pt>
                <c:pt idx="17">
                  <c:v>1150</c:v>
                </c:pt>
                <c:pt idx="18">
                  <c:v>1050</c:v>
                </c:pt>
                <c:pt idx="19">
                  <c:v>868</c:v>
                </c:pt>
                <c:pt idx="20">
                  <c:v>637</c:v>
                </c:pt>
                <c:pt idx="21">
                  <c:v>401</c:v>
                </c:pt>
                <c:pt idx="22">
                  <c:v>371</c:v>
                </c:pt>
                <c:pt idx="23">
                  <c:v>181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9267008"/>
        <c:axId val="5292674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5129.7659999999987</c:v>
                </c:pt>
                <c:pt idx="1">
                  <c:v>4763.3860000000004</c:v>
                </c:pt>
                <c:pt idx="2">
                  <c:v>4622.222999999999</c:v>
                </c:pt>
                <c:pt idx="3">
                  <c:v>4558.8979999999992</c:v>
                </c:pt>
                <c:pt idx="4">
                  <c:v>4354.8569999999991</c:v>
                </c:pt>
                <c:pt idx="5">
                  <c:v>4754.2610000000004</c:v>
                </c:pt>
                <c:pt idx="6">
                  <c:v>5034.6339999999991</c:v>
                </c:pt>
                <c:pt idx="7">
                  <c:v>5437.3590000000022</c:v>
                </c:pt>
                <c:pt idx="8">
                  <c:v>6259.2590000000009</c:v>
                </c:pt>
                <c:pt idx="9">
                  <c:v>6684.4550000000027</c:v>
                </c:pt>
                <c:pt idx="10">
                  <c:v>7044.6649999999981</c:v>
                </c:pt>
                <c:pt idx="11">
                  <c:v>7243.3720000000003</c:v>
                </c:pt>
                <c:pt idx="12">
                  <c:v>7166.7060000000001</c:v>
                </c:pt>
                <c:pt idx="13">
                  <c:v>6771.4879999999985</c:v>
                </c:pt>
                <c:pt idx="14">
                  <c:v>6644.1129999999994</c:v>
                </c:pt>
                <c:pt idx="15">
                  <c:v>6564.3729999999987</c:v>
                </c:pt>
                <c:pt idx="16">
                  <c:v>6696.2690000000002</c:v>
                </c:pt>
                <c:pt idx="17">
                  <c:v>7152.2000000000007</c:v>
                </c:pt>
                <c:pt idx="18">
                  <c:v>7159.2500000000018</c:v>
                </c:pt>
                <c:pt idx="19">
                  <c:v>7039.5439999999999</c:v>
                </c:pt>
                <c:pt idx="20">
                  <c:v>6781.0669999999991</c:v>
                </c:pt>
                <c:pt idx="21">
                  <c:v>6410.4440000000004</c:v>
                </c:pt>
                <c:pt idx="22">
                  <c:v>6195.6249999999991</c:v>
                </c:pt>
                <c:pt idx="23">
                  <c:v>5701.7340000000013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9267008"/>
        <c:axId val="5292674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53.29</c:v>
                </c:pt>
                <c:pt idx="1">
                  <c:v>52.6</c:v>
                </c:pt>
                <c:pt idx="2">
                  <c:v>50.6</c:v>
                </c:pt>
                <c:pt idx="3">
                  <c:v>49</c:v>
                </c:pt>
                <c:pt idx="4">
                  <c:v>47.2</c:v>
                </c:pt>
                <c:pt idx="5">
                  <c:v>49.3</c:v>
                </c:pt>
                <c:pt idx="6">
                  <c:v>55</c:v>
                </c:pt>
                <c:pt idx="7">
                  <c:v>53.29</c:v>
                </c:pt>
                <c:pt idx="8">
                  <c:v>47.93</c:v>
                </c:pt>
                <c:pt idx="9">
                  <c:v>47.93</c:v>
                </c:pt>
                <c:pt idx="10">
                  <c:v>51.4</c:v>
                </c:pt>
                <c:pt idx="11">
                  <c:v>53.29</c:v>
                </c:pt>
                <c:pt idx="12">
                  <c:v>52.77</c:v>
                </c:pt>
                <c:pt idx="13">
                  <c:v>53.29</c:v>
                </c:pt>
                <c:pt idx="14">
                  <c:v>56.14</c:v>
                </c:pt>
                <c:pt idx="15">
                  <c:v>52.14</c:v>
                </c:pt>
                <c:pt idx="16">
                  <c:v>56.14</c:v>
                </c:pt>
                <c:pt idx="17">
                  <c:v>56.14</c:v>
                </c:pt>
                <c:pt idx="18">
                  <c:v>55.8</c:v>
                </c:pt>
                <c:pt idx="19">
                  <c:v>56.14</c:v>
                </c:pt>
                <c:pt idx="20">
                  <c:v>53.29</c:v>
                </c:pt>
                <c:pt idx="21">
                  <c:v>56.14</c:v>
                </c:pt>
                <c:pt idx="22">
                  <c:v>56.14</c:v>
                </c:pt>
                <c:pt idx="23">
                  <c:v>53.29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9268184"/>
        <c:axId val="529267792"/>
      </c:lineChart>
      <c:catAx>
        <c:axId val="529267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9267400"/>
        <c:crosses val="autoZero"/>
        <c:auto val="1"/>
        <c:lblAlgn val="ctr"/>
        <c:lblOffset val="100"/>
        <c:noMultiLvlLbl val="0"/>
      </c:catAx>
      <c:valAx>
        <c:axId val="529267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9267008"/>
        <c:crosses val="autoZero"/>
        <c:crossBetween val="between"/>
      </c:valAx>
      <c:valAx>
        <c:axId val="529267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9268184"/>
        <c:crosses val="max"/>
        <c:crossBetween val="between"/>
      </c:valAx>
      <c:catAx>
        <c:axId val="5292681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29267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44202</v>
          </cell>
        </row>
        <row r="5">
          <cell r="C5" t="str">
            <v>DAM</v>
          </cell>
        </row>
        <row r="26">
          <cell r="C26">
            <v>14832</v>
          </cell>
        </row>
        <row r="27">
          <cell r="C27">
            <v>71404.29800000001</v>
          </cell>
        </row>
        <row r="28">
          <cell r="C28">
            <v>13427</v>
          </cell>
        </row>
        <row r="29">
          <cell r="C29">
            <v>12779.032999999999</v>
          </cell>
        </row>
        <row r="30">
          <cell r="C30">
            <v>33727.591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21400.739000000001</v>
          </cell>
        </row>
        <row r="39">
          <cell r="C39">
            <v>18438.832000000002</v>
          </cell>
        </row>
        <row r="40">
          <cell r="C40">
            <v>83397.847000000009</v>
          </cell>
        </row>
        <row r="41">
          <cell r="C41">
            <v>0</v>
          </cell>
        </row>
        <row r="42">
          <cell r="C42">
            <v>19932.030000000002</v>
          </cell>
        </row>
        <row r="43">
          <cell r="C43">
            <v>3000.5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53.29</v>
          </cell>
          <cell r="C7">
            <v>52.6</v>
          </cell>
          <cell r="D7">
            <v>50.6</v>
          </cell>
          <cell r="E7">
            <v>49</v>
          </cell>
          <cell r="F7">
            <v>47.2</v>
          </cell>
          <cell r="G7">
            <v>49.3</v>
          </cell>
          <cell r="H7">
            <v>55</v>
          </cell>
          <cell r="I7">
            <v>53.29</v>
          </cell>
          <cell r="J7">
            <v>47.93</v>
          </cell>
          <cell r="K7">
            <v>47.93</v>
          </cell>
          <cell r="L7">
            <v>51.4</v>
          </cell>
          <cell r="M7">
            <v>53.29</v>
          </cell>
          <cell r="N7">
            <v>52.77</v>
          </cell>
          <cell r="O7">
            <v>53.29</v>
          </cell>
          <cell r="P7">
            <v>56.14</v>
          </cell>
          <cell r="Q7">
            <v>52.14</v>
          </cell>
          <cell r="R7">
            <v>56.14</v>
          </cell>
          <cell r="S7">
            <v>56.14</v>
          </cell>
          <cell r="T7">
            <v>55.8</v>
          </cell>
          <cell r="U7">
            <v>56.14</v>
          </cell>
          <cell r="V7">
            <v>53.29</v>
          </cell>
          <cell r="W7">
            <v>56.14</v>
          </cell>
          <cell r="X7">
            <v>56.14</v>
          </cell>
          <cell r="Y7">
            <v>53.29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53.29</v>
          </cell>
          <cell r="C7">
            <v>52.6</v>
          </cell>
          <cell r="D7">
            <v>50.6</v>
          </cell>
          <cell r="E7">
            <v>49</v>
          </cell>
          <cell r="F7">
            <v>47.2</v>
          </cell>
          <cell r="G7">
            <v>49.3</v>
          </cell>
          <cell r="H7">
            <v>55</v>
          </cell>
          <cell r="I7">
            <v>53.29</v>
          </cell>
          <cell r="J7">
            <v>47.93</v>
          </cell>
          <cell r="K7">
            <v>47.93</v>
          </cell>
          <cell r="L7">
            <v>51.4</v>
          </cell>
          <cell r="M7">
            <v>53.29</v>
          </cell>
          <cell r="N7">
            <v>52.77</v>
          </cell>
          <cell r="O7">
            <v>53.29</v>
          </cell>
          <cell r="P7">
            <v>56.14</v>
          </cell>
          <cell r="Q7">
            <v>52.14</v>
          </cell>
          <cell r="R7">
            <v>56.14</v>
          </cell>
          <cell r="S7">
            <v>56.14</v>
          </cell>
          <cell r="T7">
            <v>55.8</v>
          </cell>
          <cell r="U7">
            <v>56.14</v>
          </cell>
          <cell r="V7">
            <v>53.29</v>
          </cell>
          <cell r="W7">
            <v>56.14</v>
          </cell>
          <cell r="X7">
            <v>56.14</v>
          </cell>
          <cell r="Y7">
            <v>53.29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413</v>
          </cell>
          <cell r="L25">
            <v>410</v>
          </cell>
          <cell r="M25">
            <v>410</v>
          </cell>
          <cell r="N25">
            <v>410</v>
          </cell>
          <cell r="O25">
            <v>410</v>
          </cell>
          <cell r="P25">
            <v>410</v>
          </cell>
          <cell r="Q25">
            <v>410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245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245</v>
          </cell>
          <cell r="I26">
            <v>245</v>
          </cell>
          <cell r="J26">
            <v>245</v>
          </cell>
          <cell r="K26">
            <v>245</v>
          </cell>
          <cell r="L26">
            <v>245</v>
          </cell>
          <cell r="M26">
            <v>245</v>
          </cell>
          <cell r="N26">
            <v>245</v>
          </cell>
          <cell r="O26">
            <v>245</v>
          </cell>
          <cell r="P26">
            <v>321</v>
          </cell>
          <cell r="Q26">
            <v>245</v>
          </cell>
          <cell r="R26">
            <v>271.327</v>
          </cell>
          <cell r="S26">
            <v>308.60399999999998</v>
          </cell>
          <cell r="T26">
            <v>245</v>
          </cell>
          <cell r="U26">
            <v>254.59200000000001</v>
          </cell>
          <cell r="V26">
            <v>245</v>
          </cell>
          <cell r="W26">
            <v>353.899</v>
          </cell>
          <cell r="X26">
            <v>303.63600000000002</v>
          </cell>
          <cell r="Y26">
            <v>245</v>
          </cell>
        </row>
        <row r="27">
          <cell r="Q27">
            <v>200</v>
          </cell>
          <cell r="R27">
            <v>220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377</v>
          </cell>
        </row>
        <row r="28">
          <cell r="B28">
            <v>399.226</v>
          </cell>
          <cell r="C28">
            <v>265</v>
          </cell>
          <cell r="D28">
            <v>265</v>
          </cell>
          <cell r="E28">
            <v>265</v>
          </cell>
          <cell r="F28">
            <v>265</v>
          </cell>
          <cell r="G28">
            <v>265</v>
          </cell>
          <cell r="H28">
            <v>414</v>
          </cell>
          <cell r="I28">
            <v>327.02600000000001</v>
          </cell>
          <cell r="J28">
            <v>265</v>
          </cell>
          <cell r="K28">
            <v>265</v>
          </cell>
          <cell r="L28">
            <v>265</v>
          </cell>
          <cell r="M28">
            <v>293.947</v>
          </cell>
          <cell r="N28">
            <v>265</v>
          </cell>
          <cell r="O28">
            <v>382.31099999999998</v>
          </cell>
          <cell r="P28">
            <v>416</v>
          </cell>
          <cell r="Q28">
            <v>265</v>
          </cell>
          <cell r="R28">
            <v>414</v>
          </cell>
          <cell r="S28">
            <v>414</v>
          </cell>
          <cell r="T28">
            <v>414</v>
          </cell>
          <cell r="U28">
            <v>414</v>
          </cell>
          <cell r="V28">
            <v>409.44600000000003</v>
          </cell>
          <cell r="W28">
            <v>414</v>
          </cell>
          <cell r="X28">
            <v>412</v>
          </cell>
          <cell r="Y28">
            <v>288.78300000000002</v>
          </cell>
        </row>
        <row r="29">
          <cell r="B29">
            <v>550</v>
          </cell>
          <cell r="C29">
            <v>550</v>
          </cell>
          <cell r="D29">
            <v>550</v>
          </cell>
          <cell r="E29">
            <v>550</v>
          </cell>
          <cell r="F29">
            <v>450</v>
          </cell>
          <cell r="G29">
            <v>550</v>
          </cell>
          <cell r="H29">
            <v>550</v>
          </cell>
          <cell r="I29">
            <v>550</v>
          </cell>
          <cell r="J29">
            <v>502.82400000000001</v>
          </cell>
          <cell r="K29">
            <v>513.43100000000004</v>
          </cell>
          <cell r="L29">
            <v>550</v>
          </cell>
          <cell r="M29">
            <v>550</v>
          </cell>
          <cell r="N29">
            <v>550</v>
          </cell>
          <cell r="O29">
            <v>550</v>
          </cell>
          <cell r="P29">
            <v>550</v>
          </cell>
          <cell r="Q29">
            <v>550</v>
          </cell>
          <cell r="R29">
            <v>550</v>
          </cell>
          <cell r="S29">
            <v>550</v>
          </cell>
          <cell r="T29">
            <v>550</v>
          </cell>
          <cell r="U29">
            <v>550</v>
          </cell>
          <cell r="V29">
            <v>550</v>
          </cell>
          <cell r="W29">
            <v>550</v>
          </cell>
          <cell r="X29">
            <v>550</v>
          </cell>
          <cell r="Y29">
            <v>550</v>
          </cell>
        </row>
        <row r="30">
          <cell r="B30">
            <v>15</v>
          </cell>
          <cell r="C30">
            <v>15</v>
          </cell>
          <cell r="D30">
            <v>15</v>
          </cell>
          <cell r="E30">
            <v>15</v>
          </cell>
          <cell r="F30">
            <v>15</v>
          </cell>
          <cell r="G30">
            <v>15</v>
          </cell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4">
          <cell r="B34">
            <v>310</v>
          </cell>
          <cell r="C34">
            <v>305</v>
          </cell>
          <cell r="D34">
            <v>295</v>
          </cell>
          <cell r="E34">
            <v>285</v>
          </cell>
          <cell r="F34">
            <v>270</v>
          </cell>
          <cell r="G34">
            <v>255</v>
          </cell>
          <cell r="H34">
            <v>227.452</v>
          </cell>
          <cell r="I34">
            <v>205</v>
          </cell>
          <cell r="J34">
            <v>205</v>
          </cell>
          <cell r="K34">
            <v>260</v>
          </cell>
          <cell r="L34">
            <v>295</v>
          </cell>
          <cell r="M34">
            <v>305</v>
          </cell>
          <cell r="N34">
            <v>305</v>
          </cell>
          <cell r="O34">
            <v>305</v>
          </cell>
          <cell r="P34">
            <v>329.666</v>
          </cell>
          <cell r="Q34">
            <v>325</v>
          </cell>
          <cell r="R34">
            <v>326.68</v>
          </cell>
          <cell r="S34">
            <v>327.14600000000002</v>
          </cell>
          <cell r="T34">
            <v>307.50299999999999</v>
          </cell>
          <cell r="U34">
            <v>307.935</v>
          </cell>
          <cell r="V34">
            <v>305</v>
          </cell>
          <cell r="W34">
            <v>252.31</v>
          </cell>
          <cell r="X34">
            <v>202.31</v>
          </cell>
          <cell r="Y34">
            <v>200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210</v>
          </cell>
          <cell r="K35">
            <v>210</v>
          </cell>
          <cell r="L35">
            <v>275</v>
          </cell>
          <cell r="M35">
            <v>282.79700000000003</v>
          </cell>
          <cell r="N35">
            <v>280.03500000000003</v>
          </cell>
          <cell r="O35">
            <v>282.31799999999998</v>
          </cell>
          <cell r="P35">
            <v>286.57299999999998</v>
          </cell>
          <cell r="Q35">
            <v>275.30399999999997</v>
          </cell>
          <cell r="R35">
            <v>298.92399999999998</v>
          </cell>
          <cell r="S35">
            <v>300.46600000000001</v>
          </cell>
          <cell r="T35">
            <v>303.09199999999998</v>
          </cell>
          <cell r="U35">
            <v>303.81299999999999</v>
          </cell>
          <cell r="V35">
            <v>278.202</v>
          </cell>
          <cell r="W35">
            <v>286.11599999999999</v>
          </cell>
          <cell r="X35">
            <v>286.11599999999999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160</v>
          </cell>
          <cell r="I37">
            <v>329.428</v>
          </cell>
          <cell r="J37">
            <v>320</v>
          </cell>
          <cell r="K37">
            <v>320</v>
          </cell>
          <cell r="L37">
            <v>329.23</v>
          </cell>
          <cell r="M37">
            <v>328.06400000000002</v>
          </cell>
          <cell r="N37">
            <v>328.73500000000001</v>
          </cell>
          <cell r="O37">
            <v>330</v>
          </cell>
          <cell r="P37">
            <v>330</v>
          </cell>
          <cell r="Q37">
            <v>332.03699999999998</v>
          </cell>
          <cell r="R37">
            <v>344.86700000000002</v>
          </cell>
          <cell r="S37">
            <v>341.12099999999998</v>
          </cell>
          <cell r="T37">
            <v>335.85</v>
          </cell>
          <cell r="U37">
            <v>337.37400000000002</v>
          </cell>
          <cell r="V37">
            <v>339.18200000000002</v>
          </cell>
          <cell r="W37">
            <v>330</v>
          </cell>
          <cell r="X37">
            <v>250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250</v>
          </cell>
          <cell r="I38">
            <v>370</v>
          </cell>
          <cell r="J38">
            <v>370</v>
          </cell>
          <cell r="K38">
            <v>370</v>
          </cell>
          <cell r="L38">
            <v>370</v>
          </cell>
          <cell r="M38">
            <v>370</v>
          </cell>
          <cell r="N38">
            <v>370</v>
          </cell>
          <cell r="O38">
            <v>370</v>
          </cell>
          <cell r="P38">
            <v>370</v>
          </cell>
          <cell r="Q38">
            <v>370</v>
          </cell>
          <cell r="R38">
            <v>380</v>
          </cell>
          <cell r="S38">
            <v>380</v>
          </cell>
          <cell r="T38">
            <v>380</v>
          </cell>
          <cell r="U38">
            <v>380</v>
          </cell>
          <cell r="V38">
            <v>380</v>
          </cell>
          <cell r="W38">
            <v>302</v>
          </cell>
          <cell r="X38">
            <v>250</v>
          </cell>
          <cell r="Y38">
            <v>182</v>
          </cell>
        </row>
        <row r="41">
          <cell r="I41">
            <v>70</v>
          </cell>
          <cell r="J41">
            <v>320</v>
          </cell>
          <cell r="K41">
            <v>320</v>
          </cell>
          <cell r="L41">
            <v>320</v>
          </cell>
          <cell r="M41">
            <v>320</v>
          </cell>
          <cell r="N41">
            <v>320</v>
          </cell>
          <cell r="O41">
            <v>70</v>
          </cell>
          <cell r="P41">
            <v>70</v>
          </cell>
          <cell r="Q41">
            <v>320</v>
          </cell>
          <cell r="R41">
            <v>320</v>
          </cell>
          <cell r="S41">
            <v>320</v>
          </cell>
          <cell r="T41">
            <v>310</v>
          </cell>
          <cell r="U41">
            <v>300</v>
          </cell>
          <cell r="V41">
            <v>140</v>
          </cell>
        </row>
        <row r="42">
          <cell r="I42">
            <v>50</v>
          </cell>
          <cell r="J42">
            <v>149</v>
          </cell>
          <cell r="K42">
            <v>150</v>
          </cell>
          <cell r="L42">
            <v>150</v>
          </cell>
          <cell r="M42">
            <v>150</v>
          </cell>
          <cell r="N42">
            <v>150</v>
          </cell>
          <cell r="O42">
            <v>59</v>
          </cell>
          <cell r="P42">
            <v>51</v>
          </cell>
          <cell r="Q42">
            <v>150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141</v>
          </cell>
          <cell r="W42">
            <v>45</v>
          </cell>
          <cell r="X42">
            <v>45</v>
          </cell>
        </row>
        <row r="44">
          <cell r="S44">
            <v>97</v>
          </cell>
          <cell r="T44">
            <v>97</v>
          </cell>
        </row>
        <row r="45">
          <cell r="S45">
            <v>90</v>
          </cell>
        </row>
        <row r="46">
          <cell r="N46">
            <v>35</v>
          </cell>
          <cell r="O46">
            <v>35</v>
          </cell>
        </row>
        <row r="49">
          <cell r="S49">
            <v>105</v>
          </cell>
          <cell r="T49">
            <v>105</v>
          </cell>
          <cell r="U49">
            <v>30</v>
          </cell>
        </row>
        <row r="50"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26</v>
          </cell>
          <cell r="R50">
            <v>26</v>
          </cell>
          <cell r="S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B51">
            <v>300</v>
          </cell>
          <cell r="C51">
            <v>119</v>
          </cell>
          <cell r="G51">
            <v>300</v>
          </cell>
          <cell r="H51">
            <v>300</v>
          </cell>
          <cell r="I51">
            <v>300</v>
          </cell>
          <cell r="J51">
            <v>300</v>
          </cell>
          <cell r="K51">
            <v>300</v>
          </cell>
          <cell r="L51">
            <v>300</v>
          </cell>
          <cell r="M51">
            <v>300</v>
          </cell>
          <cell r="N51">
            <v>300</v>
          </cell>
          <cell r="O51">
            <v>300</v>
          </cell>
          <cell r="P51">
            <v>300</v>
          </cell>
          <cell r="Q51">
            <v>300</v>
          </cell>
          <cell r="R51">
            <v>300</v>
          </cell>
          <cell r="S51">
            <v>300</v>
          </cell>
          <cell r="T51">
            <v>300</v>
          </cell>
          <cell r="U51">
            <v>300</v>
          </cell>
          <cell r="V51">
            <v>300</v>
          </cell>
          <cell r="W51">
            <v>300</v>
          </cell>
          <cell r="X51">
            <v>300</v>
          </cell>
          <cell r="Y51">
            <v>181</v>
          </cell>
        </row>
        <row r="52"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5">
          <cell r="I55">
            <v>38</v>
          </cell>
          <cell r="J55">
            <v>38</v>
          </cell>
          <cell r="K55">
            <v>38</v>
          </cell>
          <cell r="L55">
            <v>37</v>
          </cell>
        </row>
        <row r="56">
          <cell r="L56">
            <v>14</v>
          </cell>
          <cell r="M56">
            <v>14</v>
          </cell>
          <cell r="N56">
            <v>12</v>
          </cell>
          <cell r="R56">
            <v>14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873.64000000000021</v>
          </cell>
          <cell r="C59">
            <v>881.52600000000007</v>
          </cell>
          <cell r="D59">
            <v>864.31400000000008</v>
          </cell>
          <cell r="E59">
            <v>853.96999999999991</v>
          </cell>
          <cell r="F59">
            <v>859.92500000000018</v>
          </cell>
          <cell r="G59">
            <v>861.37200000000007</v>
          </cell>
          <cell r="H59">
            <v>881.14799999999991</v>
          </cell>
          <cell r="I59">
            <v>1021.005</v>
          </cell>
          <cell r="J59">
            <v>1446.5350000000005</v>
          </cell>
          <cell r="K59">
            <v>1809.1240000000005</v>
          </cell>
          <cell r="L59">
            <v>2076.6269999999995</v>
          </cell>
          <cell r="M59">
            <v>2217.6649999999995</v>
          </cell>
          <cell r="N59">
            <v>2225.0360000000001</v>
          </cell>
          <cell r="O59">
            <v>2097.9589999999998</v>
          </cell>
          <cell r="P59">
            <v>1784.9739999999999</v>
          </cell>
          <cell r="Q59">
            <v>1428.1320000000001</v>
          </cell>
          <cell r="R59">
            <v>1309.5709999999999</v>
          </cell>
          <cell r="S59">
            <v>1272.963</v>
          </cell>
          <cell r="T59">
            <v>1357.9049999999997</v>
          </cell>
          <cell r="U59">
            <v>1412.9299999999998</v>
          </cell>
          <cell r="V59">
            <v>1462.337</v>
          </cell>
          <cell r="W59">
            <v>1510.2189999999998</v>
          </cell>
          <cell r="X59">
            <v>1572.6630000000005</v>
          </cell>
          <cell r="Y59">
            <v>1646.0510000000002</v>
          </cell>
        </row>
        <row r="72">
          <cell r="B72">
            <v>146</v>
          </cell>
          <cell r="C72">
            <v>120</v>
          </cell>
          <cell r="D72">
            <v>123</v>
          </cell>
          <cell r="E72">
            <v>155</v>
          </cell>
          <cell r="F72">
            <v>90</v>
          </cell>
          <cell r="G72">
            <v>94</v>
          </cell>
          <cell r="H72">
            <v>88</v>
          </cell>
          <cell r="I72">
            <v>80</v>
          </cell>
          <cell r="J72">
            <v>269</v>
          </cell>
          <cell r="K72">
            <v>253</v>
          </cell>
          <cell r="L72">
            <v>194.90800000000002</v>
          </cell>
          <cell r="M72">
            <v>229</v>
          </cell>
          <cell r="N72">
            <v>225</v>
          </cell>
          <cell r="O72">
            <v>223</v>
          </cell>
          <cell r="P72">
            <v>263</v>
          </cell>
          <cell r="Q72">
            <v>200</v>
          </cell>
          <cell r="R72">
            <v>148</v>
          </cell>
          <cell r="S72">
            <v>123</v>
          </cell>
          <cell r="T72">
            <v>116</v>
          </cell>
          <cell r="U72">
            <v>106</v>
          </cell>
          <cell r="V72">
            <v>103</v>
          </cell>
          <cell r="W72">
            <v>63</v>
          </cell>
          <cell r="X72">
            <v>65</v>
          </cell>
          <cell r="Y72">
            <v>86</v>
          </cell>
        </row>
        <row r="73">
          <cell r="B73">
            <v>68</v>
          </cell>
          <cell r="C73">
            <v>64</v>
          </cell>
          <cell r="D73">
            <v>68</v>
          </cell>
          <cell r="E73">
            <v>68</v>
          </cell>
          <cell r="F73">
            <v>65</v>
          </cell>
          <cell r="G73">
            <v>65</v>
          </cell>
          <cell r="H73">
            <v>85</v>
          </cell>
          <cell r="I73">
            <v>80</v>
          </cell>
          <cell r="J73">
            <v>80</v>
          </cell>
          <cell r="K73">
            <v>80</v>
          </cell>
          <cell r="L73">
            <v>75</v>
          </cell>
          <cell r="M73">
            <v>55</v>
          </cell>
          <cell r="N73">
            <v>55</v>
          </cell>
          <cell r="O73">
            <v>55</v>
          </cell>
          <cell r="P73">
            <v>55</v>
          </cell>
          <cell r="Q73">
            <v>55</v>
          </cell>
          <cell r="R73">
            <v>60</v>
          </cell>
          <cell r="S73">
            <v>70</v>
          </cell>
          <cell r="T73">
            <v>90</v>
          </cell>
          <cell r="U73">
            <v>90</v>
          </cell>
          <cell r="V73">
            <v>87</v>
          </cell>
          <cell r="W73">
            <v>65</v>
          </cell>
          <cell r="X73">
            <v>60</v>
          </cell>
          <cell r="Y73">
            <v>60</v>
          </cell>
        </row>
        <row r="74">
          <cell r="B74">
            <v>433</v>
          </cell>
          <cell r="C74">
            <v>409</v>
          </cell>
          <cell r="D74">
            <v>407</v>
          </cell>
          <cell r="E74">
            <v>332</v>
          </cell>
          <cell r="F74">
            <v>305</v>
          </cell>
          <cell r="G74">
            <v>314</v>
          </cell>
          <cell r="H74">
            <v>311.125</v>
          </cell>
          <cell r="I74">
            <v>193</v>
          </cell>
          <cell r="J74">
            <v>138</v>
          </cell>
          <cell r="K74">
            <v>138</v>
          </cell>
          <cell r="L74">
            <v>138</v>
          </cell>
          <cell r="M74">
            <v>173</v>
          </cell>
          <cell r="N74">
            <v>123</v>
          </cell>
          <cell r="O74">
            <v>105</v>
          </cell>
          <cell r="P74">
            <v>155</v>
          </cell>
          <cell r="Q74">
            <v>155</v>
          </cell>
          <cell r="R74">
            <v>188</v>
          </cell>
          <cell r="S74">
            <v>225</v>
          </cell>
          <cell r="T74">
            <v>320</v>
          </cell>
          <cell r="U74">
            <v>325</v>
          </cell>
          <cell r="V74">
            <v>295</v>
          </cell>
          <cell r="W74">
            <v>193</v>
          </cell>
          <cell r="X74">
            <v>183</v>
          </cell>
          <cell r="Y74">
            <v>203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25</v>
          </cell>
          <cell r="J76">
            <v>25</v>
          </cell>
          <cell r="K76">
            <v>25</v>
          </cell>
          <cell r="L76">
            <v>25</v>
          </cell>
          <cell r="M76">
            <v>25</v>
          </cell>
          <cell r="N76">
            <v>25</v>
          </cell>
          <cell r="O76">
            <v>25</v>
          </cell>
          <cell r="P76">
            <v>25</v>
          </cell>
          <cell r="Q76">
            <v>25</v>
          </cell>
          <cell r="R76">
            <v>25</v>
          </cell>
          <cell r="S76">
            <v>25</v>
          </cell>
          <cell r="T76">
            <v>25</v>
          </cell>
          <cell r="U76">
            <v>25</v>
          </cell>
          <cell r="V76">
            <v>25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994.98900000000003</v>
          </cell>
          <cell r="C64">
            <v>1010.99</v>
          </cell>
          <cell r="D64">
            <v>1020.99</v>
          </cell>
          <cell r="E64">
            <v>1020.991</v>
          </cell>
          <cell r="F64">
            <v>1021.991</v>
          </cell>
          <cell r="G64">
            <v>1018.9930000000001</v>
          </cell>
          <cell r="H64">
            <v>1001.992</v>
          </cell>
          <cell r="I64">
            <v>982.99199999999996</v>
          </cell>
          <cell r="J64">
            <v>953.99400000000003</v>
          </cell>
          <cell r="K64">
            <v>915.99099999999999</v>
          </cell>
          <cell r="L64">
            <v>818.98800000000006</v>
          </cell>
          <cell r="M64">
            <v>792.99199999999996</v>
          </cell>
          <cell r="N64">
            <v>775.98699999999997</v>
          </cell>
          <cell r="O64">
            <v>769.98900000000003</v>
          </cell>
          <cell r="P64">
            <v>827.98599999999999</v>
          </cell>
          <cell r="Q64">
            <v>828.99099999999999</v>
          </cell>
          <cell r="R64">
            <v>844.98199999999997</v>
          </cell>
          <cell r="S64">
            <v>847.98099999999999</v>
          </cell>
          <cell r="T64">
            <v>782.99199999999996</v>
          </cell>
          <cell r="U64">
            <v>784.99199999999996</v>
          </cell>
          <cell r="V64">
            <v>786.98800000000006</v>
          </cell>
          <cell r="W64">
            <v>812.98199999999997</v>
          </cell>
          <cell r="X64">
            <v>807.98699999999997</v>
          </cell>
          <cell r="Y64">
            <v>972.98900000000003</v>
          </cell>
        </row>
        <row r="65">
          <cell r="B65">
            <v>685.57500000000005</v>
          </cell>
          <cell r="C65">
            <v>675.17299999999989</v>
          </cell>
          <cell r="D65">
            <v>654.56399999999996</v>
          </cell>
          <cell r="E65">
            <v>641.2600000000001</v>
          </cell>
          <cell r="F65">
            <v>637.34099999999989</v>
          </cell>
          <cell r="G65">
            <v>656.04299999999989</v>
          </cell>
          <cell r="H65">
            <v>679.34500000000003</v>
          </cell>
          <cell r="I65">
            <v>709.32999999999993</v>
          </cell>
          <cell r="J65">
            <v>756.13400000000013</v>
          </cell>
          <cell r="K65">
            <v>793.17899999999997</v>
          </cell>
          <cell r="L65">
            <v>847.13700000000006</v>
          </cell>
          <cell r="M65">
            <v>870.74</v>
          </cell>
          <cell r="N65">
            <v>856.58500000000004</v>
          </cell>
          <cell r="O65">
            <v>816.54100000000017</v>
          </cell>
          <cell r="P65">
            <v>802.55499999999995</v>
          </cell>
          <cell r="Q65">
            <v>796.45399999999995</v>
          </cell>
          <cell r="R65">
            <v>822.47000000000014</v>
          </cell>
          <cell r="S65">
            <v>854.09799999999996</v>
          </cell>
          <cell r="T65">
            <v>867.8</v>
          </cell>
          <cell r="U65">
            <v>855.13099999999986</v>
          </cell>
          <cell r="V65">
            <v>838.56399999999996</v>
          </cell>
          <cell r="W65">
            <v>800.65799999999967</v>
          </cell>
          <cell r="X65">
            <v>786.07599999999991</v>
          </cell>
          <cell r="Y65">
            <v>736.07899999999995</v>
          </cell>
        </row>
        <row r="66">
          <cell r="B66">
            <v>2646.7019999999998</v>
          </cell>
          <cell r="C66">
            <v>2605.1229999999996</v>
          </cell>
          <cell r="D66">
            <v>2454.1689999999994</v>
          </cell>
          <cell r="E66">
            <v>2345.5470000000005</v>
          </cell>
          <cell r="F66">
            <v>2344.3250000000003</v>
          </cell>
          <cell r="G66">
            <v>2500.125</v>
          </cell>
          <cell r="H66">
            <v>2679.2969999999996</v>
          </cell>
          <cell r="I66">
            <v>2935.0369999999998</v>
          </cell>
          <cell r="J66">
            <v>3325.1309999999999</v>
          </cell>
          <cell r="K66">
            <v>3687.2849999999999</v>
          </cell>
          <cell r="L66">
            <v>4111.54</v>
          </cell>
          <cell r="M66">
            <v>4340.6400000000012</v>
          </cell>
          <cell r="N66">
            <v>4221.634</v>
          </cell>
          <cell r="O66">
            <v>3876.9580000000001</v>
          </cell>
          <cell r="P66">
            <v>3792.0720000000001</v>
          </cell>
          <cell r="Q66">
            <v>3780.17</v>
          </cell>
          <cell r="R66">
            <v>3978.8169999999996</v>
          </cell>
          <cell r="S66">
            <v>4300.6210000000001</v>
          </cell>
          <cell r="T66">
            <v>4434.1859999999997</v>
          </cell>
          <cell r="U66">
            <v>4381.9210000000003</v>
          </cell>
          <cell r="V66">
            <v>4200.5149999999994</v>
          </cell>
          <cell r="W66">
            <v>3819.8040000000001</v>
          </cell>
          <cell r="X66">
            <v>3611.5620000000004</v>
          </cell>
          <cell r="Y66">
            <v>3024.6659999999997</v>
          </cell>
        </row>
        <row r="68">
          <cell r="B68">
            <v>111.5</v>
          </cell>
          <cell r="C68">
            <v>106</v>
          </cell>
          <cell r="D68">
            <v>102</v>
          </cell>
          <cell r="E68">
            <v>99</v>
          </cell>
          <cell r="F68">
            <v>100</v>
          </cell>
          <cell r="G68">
            <v>105.5</v>
          </cell>
          <cell r="H68">
            <v>120.5</v>
          </cell>
          <cell r="I68">
            <v>125</v>
          </cell>
          <cell r="J68">
            <v>126</v>
          </cell>
          <cell r="K68">
            <v>125</v>
          </cell>
          <cell r="L68">
            <v>126</v>
          </cell>
          <cell r="M68">
            <v>127</v>
          </cell>
          <cell r="N68">
            <v>124.5</v>
          </cell>
          <cell r="O68">
            <v>125</v>
          </cell>
          <cell r="P68">
            <v>125.5</v>
          </cell>
          <cell r="Q68">
            <v>129</v>
          </cell>
          <cell r="R68">
            <v>142</v>
          </cell>
          <cell r="S68">
            <v>151.5</v>
          </cell>
          <cell r="T68">
            <v>152</v>
          </cell>
          <cell r="U68">
            <v>150.5</v>
          </cell>
          <cell r="V68">
            <v>145</v>
          </cell>
          <cell r="W68">
            <v>129</v>
          </cell>
          <cell r="X68">
            <v>129</v>
          </cell>
          <cell r="Y68">
            <v>124</v>
          </cell>
        </row>
        <row r="72">
          <cell r="B72">
            <v>82</v>
          </cell>
          <cell r="C72">
            <v>23</v>
          </cell>
          <cell r="D72">
            <v>23</v>
          </cell>
          <cell r="E72">
            <v>23</v>
          </cell>
          <cell r="F72">
            <v>23</v>
          </cell>
          <cell r="G72">
            <v>28</v>
          </cell>
          <cell r="H72">
            <v>28</v>
          </cell>
          <cell r="I72">
            <v>32</v>
          </cell>
          <cell r="J72">
            <v>144</v>
          </cell>
          <cell r="K72">
            <v>152</v>
          </cell>
          <cell r="L72">
            <v>168</v>
          </cell>
          <cell r="M72">
            <v>117</v>
          </cell>
          <cell r="N72">
            <v>137</v>
          </cell>
          <cell r="O72">
            <v>134</v>
          </cell>
          <cell r="P72">
            <v>89</v>
          </cell>
          <cell r="Q72">
            <v>96.783999999999992</v>
          </cell>
          <cell r="R72">
            <v>87</v>
          </cell>
          <cell r="S72">
            <v>122</v>
          </cell>
          <cell r="T72">
            <v>102.102</v>
          </cell>
          <cell r="U72">
            <v>87</v>
          </cell>
          <cell r="V72">
            <v>83</v>
          </cell>
          <cell r="W72">
            <v>88</v>
          </cell>
          <cell r="X72">
            <v>104</v>
          </cell>
          <cell r="Y72">
            <v>96</v>
          </cell>
        </row>
        <row r="73">
          <cell r="B73">
            <v>76</v>
          </cell>
          <cell r="C73">
            <v>40</v>
          </cell>
          <cell r="D73">
            <v>35</v>
          </cell>
          <cell r="E73">
            <v>27</v>
          </cell>
          <cell r="F73">
            <v>24</v>
          </cell>
          <cell r="G73">
            <v>76</v>
          </cell>
          <cell r="H73">
            <v>130</v>
          </cell>
          <cell r="I73">
            <v>128</v>
          </cell>
          <cell r="J73">
            <v>199</v>
          </cell>
          <cell r="K73">
            <v>284</v>
          </cell>
          <cell r="L73">
            <v>297</v>
          </cell>
          <cell r="M73">
            <v>335</v>
          </cell>
          <cell r="N73">
            <v>349</v>
          </cell>
          <cell r="O73">
            <v>335</v>
          </cell>
          <cell r="P73">
            <v>352</v>
          </cell>
          <cell r="Q73">
            <v>287</v>
          </cell>
          <cell r="R73">
            <v>270</v>
          </cell>
          <cell r="S73">
            <v>264</v>
          </cell>
          <cell r="T73">
            <v>213</v>
          </cell>
          <cell r="U73">
            <v>213</v>
          </cell>
          <cell r="V73">
            <v>202</v>
          </cell>
          <cell r="W73">
            <v>212</v>
          </cell>
          <cell r="X73">
            <v>204</v>
          </cell>
          <cell r="Y73">
            <v>205</v>
          </cell>
        </row>
        <row r="74">
          <cell r="B74">
            <v>8</v>
          </cell>
          <cell r="C74">
            <v>8</v>
          </cell>
          <cell r="D74">
            <v>11</v>
          </cell>
          <cell r="E74">
            <v>11</v>
          </cell>
          <cell r="F74">
            <v>26</v>
          </cell>
          <cell r="G74">
            <v>26</v>
          </cell>
          <cell r="H74">
            <v>18</v>
          </cell>
          <cell r="J74">
            <v>230</v>
          </cell>
          <cell r="K74">
            <v>202</v>
          </cell>
          <cell r="L74">
            <v>151</v>
          </cell>
          <cell r="M74">
            <v>135</v>
          </cell>
          <cell r="N74">
            <v>177</v>
          </cell>
          <cell r="O74">
            <v>189</v>
          </cell>
          <cell r="P74">
            <v>130</v>
          </cell>
          <cell r="Q74">
            <v>120.974</v>
          </cell>
          <cell r="R74">
            <v>26</v>
          </cell>
          <cell r="S74">
            <v>87</v>
          </cell>
          <cell r="T74">
            <v>82.17</v>
          </cell>
          <cell r="U74">
            <v>42</v>
          </cell>
          <cell r="W74">
            <v>23</v>
          </cell>
          <cell r="X74">
            <v>28</v>
          </cell>
          <cell r="Y74">
            <v>18</v>
          </cell>
        </row>
        <row r="76">
          <cell r="B76">
            <v>525</v>
          </cell>
          <cell r="C76">
            <v>295.10000000000002</v>
          </cell>
          <cell r="D76">
            <v>321.5</v>
          </cell>
          <cell r="E76">
            <v>391.1</v>
          </cell>
          <cell r="F76">
            <v>178.2</v>
          </cell>
          <cell r="G76">
            <v>343.6</v>
          </cell>
          <cell r="H76">
            <v>377.5</v>
          </cell>
          <cell r="I76">
            <v>525</v>
          </cell>
          <cell r="J76">
            <v>525</v>
          </cell>
          <cell r="K76">
            <v>525</v>
          </cell>
          <cell r="L76">
            <v>525</v>
          </cell>
          <cell r="M76">
            <v>525</v>
          </cell>
          <cell r="N76">
            <v>525</v>
          </cell>
          <cell r="O76">
            <v>525</v>
          </cell>
          <cell r="P76">
            <v>525</v>
          </cell>
          <cell r="Q76">
            <v>525</v>
          </cell>
          <cell r="R76">
            <v>525</v>
          </cell>
          <cell r="S76">
            <v>525</v>
          </cell>
          <cell r="T76">
            <v>525</v>
          </cell>
          <cell r="U76">
            <v>525</v>
          </cell>
          <cell r="V76">
            <v>525</v>
          </cell>
          <cell r="W76">
            <v>525</v>
          </cell>
          <cell r="X76">
            <v>525</v>
          </cell>
          <cell r="Y76">
            <v>525</v>
          </cell>
        </row>
      </sheetData>
      <sheetData sheetId="18">
        <row r="7">
          <cell r="B7">
            <v>53.29</v>
          </cell>
          <cell r="C7">
            <v>52.6</v>
          </cell>
          <cell r="D7">
            <v>50.6</v>
          </cell>
          <cell r="E7">
            <v>49</v>
          </cell>
          <cell r="F7">
            <v>47.2</v>
          </cell>
          <cell r="G7">
            <v>49.3</v>
          </cell>
          <cell r="H7">
            <v>55</v>
          </cell>
          <cell r="I7">
            <v>53.29</v>
          </cell>
          <cell r="J7">
            <v>47.93</v>
          </cell>
          <cell r="K7">
            <v>47.93</v>
          </cell>
          <cell r="L7">
            <v>51.4</v>
          </cell>
          <cell r="M7">
            <v>53.29</v>
          </cell>
          <cell r="N7">
            <v>52.77</v>
          </cell>
          <cell r="O7">
            <v>53.29</v>
          </cell>
          <cell r="P7">
            <v>56.14</v>
          </cell>
          <cell r="Q7">
            <v>52.14</v>
          </cell>
          <cell r="R7">
            <v>56.14</v>
          </cell>
          <cell r="S7">
            <v>56.14</v>
          </cell>
          <cell r="T7">
            <v>55.8</v>
          </cell>
          <cell r="U7">
            <v>56.14</v>
          </cell>
          <cell r="V7">
            <v>53.29</v>
          </cell>
          <cell r="W7">
            <v>56.14</v>
          </cell>
          <cell r="X7">
            <v>56.14</v>
          </cell>
          <cell r="Y7">
            <v>53.29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KORINTHOS_POWER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STATKRAFT-DE1</v>
          </cell>
        </row>
        <row r="31">
          <cell r="A31" t="str">
            <v>TERNA_ENERGY</v>
          </cell>
        </row>
        <row r="32">
          <cell r="A32" t="str">
            <v>VIOLAR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  <row r="40">
          <cell r="A40" t="str">
            <v>ADMIE</v>
          </cell>
        </row>
        <row r="41">
          <cell r="A41" t="str">
            <v>ALPIQ_ENERGY</v>
          </cell>
        </row>
        <row r="42">
          <cell r="A42" t="str">
            <v>ATTIKI_GSC</v>
          </cell>
        </row>
        <row r="43">
          <cell r="A43" t="str">
            <v>AXPO_ROMANIA</v>
          </cell>
        </row>
        <row r="44">
          <cell r="A44" t="str">
            <v>DANSKECOM</v>
          </cell>
        </row>
        <row r="45">
          <cell r="A45" t="str">
            <v>DUFERCO_HELLAS</v>
          </cell>
        </row>
        <row r="46">
          <cell r="A46" t="str">
            <v>EGPH_SUPPLY</v>
          </cell>
        </row>
        <row r="47">
          <cell r="A47" t="str">
            <v>ELINOIL</v>
          </cell>
        </row>
        <row r="48">
          <cell r="A48" t="str">
            <v>ELPEDISON</v>
          </cell>
        </row>
        <row r="49">
          <cell r="A49" t="str">
            <v>ELTA</v>
          </cell>
        </row>
        <row r="50">
          <cell r="A50" t="str">
            <v>EPA_THESS</v>
          </cell>
        </row>
        <row r="51">
          <cell r="A51" t="str">
            <v>EUNICE_TRADING</v>
          </cell>
        </row>
        <row r="52">
          <cell r="A52" t="str">
            <v>GEN-I-ATHENS</v>
          </cell>
        </row>
        <row r="53">
          <cell r="A53" t="str">
            <v>GREENENV</v>
          </cell>
        </row>
        <row r="54">
          <cell r="A54" t="str">
            <v>HERON</v>
          </cell>
        </row>
        <row r="55">
          <cell r="A55" t="str">
            <v>HSE</v>
          </cell>
        </row>
        <row r="56">
          <cell r="A56" t="str">
            <v>KEN</v>
          </cell>
        </row>
        <row r="57">
          <cell r="A57" t="str">
            <v>KVMARKOUSA</v>
          </cell>
        </row>
        <row r="58">
          <cell r="A58" t="str">
            <v>LE_TRADING</v>
          </cell>
        </row>
        <row r="59">
          <cell r="A59" t="str">
            <v>LIG_MEGALOPOLIS</v>
          </cell>
        </row>
        <row r="60">
          <cell r="A60" t="str">
            <v>LIG_MELITIS</v>
          </cell>
        </row>
        <row r="61">
          <cell r="A61" t="str">
            <v>MYTILINEOS</v>
          </cell>
        </row>
        <row r="62">
          <cell r="A62" t="str">
            <v>NRG_TRADING_HOUS</v>
          </cell>
        </row>
        <row r="63">
          <cell r="A63" t="str">
            <v>OTEESTATE</v>
          </cell>
        </row>
        <row r="64">
          <cell r="A64" t="str">
            <v>PETROGAZ</v>
          </cell>
        </row>
        <row r="65">
          <cell r="A65" t="str">
            <v>PPC</v>
          </cell>
        </row>
        <row r="66">
          <cell r="A66" t="str">
            <v>SENTRADE</v>
          </cell>
        </row>
        <row r="67">
          <cell r="A67" t="str">
            <v>SOLARENERGY</v>
          </cell>
        </row>
        <row r="68">
          <cell r="A68" t="str">
            <v>STATKRAFT-DE1</v>
          </cell>
        </row>
        <row r="69">
          <cell r="A69" t="str">
            <v>TERNA_ENERGY</v>
          </cell>
        </row>
        <row r="70">
          <cell r="A70" t="str">
            <v>VIENER</v>
          </cell>
        </row>
        <row r="71">
          <cell r="A71" t="str">
            <v>VIOLAR</v>
          </cell>
        </row>
        <row r="72">
          <cell r="A72" t="str">
            <v>VOLTERRA</v>
          </cell>
        </row>
        <row r="73">
          <cell r="A73" t="str">
            <v>VOLTON</v>
          </cell>
        </row>
        <row r="74">
          <cell r="A74" t="str">
            <v>WATT_AND_VOLT</v>
          </cell>
        </row>
        <row r="75">
          <cell r="A7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44203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5129.7660000000005</v>
      </c>
      <c r="C4" s="18">
        <v>4763.4259999999986</v>
      </c>
      <c r="D4" s="18">
        <v>4622.2139999999999</v>
      </c>
      <c r="E4" s="18">
        <v>4558.869999999999</v>
      </c>
      <c r="F4" s="18">
        <v>4354.8250000000007</v>
      </c>
      <c r="G4" s="18">
        <v>4754.2720000000008</v>
      </c>
      <c r="H4" s="18">
        <v>5034.625</v>
      </c>
      <c r="I4" s="18">
        <v>5437.3590000000004</v>
      </c>
      <c r="J4" s="18">
        <v>6259.2589999999991</v>
      </c>
      <c r="K4" s="18">
        <v>6684.4549999999999</v>
      </c>
      <c r="L4" s="18">
        <v>7044.6649999999991</v>
      </c>
      <c r="M4" s="18">
        <v>7243.3730000000014</v>
      </c>
      <c r="N4" s="18">
        <v>7166.7060000000001</v>
      </c>
      <c r="O4" s="18">
        <v>6771.4880000000003</v>
      </c>
      <c r="P4" s="18">
        <v>6644.1129999999994</v>
      </c>
      <c r="Q4" s="18">
        <v>6564.3729999999996</v>
      </c>
      <c r="R4" s="18">
        <v>6696.2690000000011</v>
      </c>
      <c r="S4" s="18">
        <v>7152.2000000000007</v>
      </c>
      <c r="T4" s="18">
        <v>7159.2500000000018</v>
      </c>
      <c r="U4" s="18">
        <v>7039.5439999999999</v>
      </c>
      <c r="V4" s="18">
        <v>6781.067</v>
      </c>
      <c r="W4" s="18">
        <v>6410.4440000000004</v>
      </c>
      <c r="X4" s="18">
        <v>6195.625</v>
      </c>
      <c r="Y4" s="18">
        <v>5701.7340000000004</v>
      </c>
      <c r="Z4" s="19"/>
      <c r="AA4" s="20">
        <f>SUM(B4:Z4)</f>
        <v>146169.92199999999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53.29</v>
      </c>
      <c r="C7" s="28">
        <v>52.6</v>
      </c>
      <c r="D7" s="28">
        <v>50.6</v>
      </c>
      <c r="E7" s="28">
        <v>49</v>
      </c>
      <c r="F7" s="28">
        <v>47.2</v>
      </c>
      <c r="G7" s="28">
        <v>49.3</v>
      </c>
      <c r="H7" s="28">
        <v>55</v>
      </c>
      <c r="I7" s="28">
        <v>53.29</v>
      </c>
      <c r="J7" s="28">
        <v>47.93</v>
      </c>
      <c r="K7" s="28">
        <v>47.93</v>
      </c>
      <c r="L7" s="28">
        <v>51.4</v>
      </c>
      <c r="M7" s="28">
        <v>53.29</v>
      </c>
      <c r="N7" s="28">
        <v>52.77</v>
      </c>
      <c r="O7" s="28">
        <v>53.29</v>
      </c>
      <c r="P7" s="28">
        <v>56.14</v>
      </c>
      <c r="Q7" s="28">
        <v>52.14</v>
      </c>
      <c r="R7" s="28">
        <v>56.14</v>
      </c>
      <c r="S7" s="28">
        <v>56.14</v>
      </c>
      <c r="T7" s="28">
        <v>55.8</v>
      </c>
      <c r="U7" s="28">
        <v>56.14</v>
      </c>
      <c r="V7" s="28">
        <v>53.29</v>
      </c>
      <c r="W7" s="28">
        <v>56.14</v>
      </c>
      <c r="X7" s="28">
        <v>56.14</v>
      </c>
      <c r="Y7" s="28">
        <v>53.29</v>
      </c>
      <c r="Z7" s="29"/>
      <c r="AA7" s="30">
        <f>IF(SUM(GR_MAINLAND_MCP_SUM_SELL)&lt;&gt;0,AVERAGEIF(GR_MAINLAND_MCP_SUM_SELL,"&lt;&gt;"""),"")</f>
        <v>52.84375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618</v>
      </c>
      <c r="D10" s="42">
        <v>618</v>
      </c>
      <c r="E10" s="42">
        <v>618</v>
      </c>
      <c r="F10" s="42">
        <v>618</v>
      </c>
      <c r="G10" s="42">
        <v>618</v>
      </c>
      <c r="H10" s="42">
        <v>618</v>
      </c>
      <c r="I10" s="42">
        <v>618</v>
      </c>
      <c r="J10" s="42">
        <v>618</v>
      </c>
      <c r="K10" s="42">
        <v>618</v>
      </c>
      <c r="L10" s="42">
        <v>618</v>
      </c>
      <c r="M10" s="42">
        <v>618</v>
      </c>
      <c r="N10" s="42">
        <v>618</v>
      </c>
      <c r="O10" s="42">
        <v>618</v>
      </c>
      <c r="P10" s="42">
        <v>618</v>
      </c>
      <c r="Q10" s="42">
        <v>618</v>
      </c>
      <c r="R10" s="42">
        <v>618</v>
      </c>
      <c r="S10" s="42">
        <v>618</v>
      </c>
      <c r="T10" s="42">
        <v>618</v>
      </c>
      <c r="U10" s="42">
        <v>618</v>
      </c>
      <c r="V10" s="42">
        <v>618</v>
      </c>
      <c r="W10" s="42">
        <v>618</v>
      </c>
      <c r="X10" s="42">
        <v>618</v>
      </c>
      <c r="Y10" s="42">
        <v>618</v>
      </c>
      <c r="Z10" s="43"/>
      <c r="AA10" s="44">
        <f>SUM(B10:Z10)</f>
        <v>14832</v>
      </c>
    </row>
    <row r="11" spans="1:27" ht="24.95" customHeight="1" x14ac:dyDescent="0.2">
      <c r="A11" s="45" t="s">
        <v>7</v>
      </c>
      <c r="B11" s="46">
        <v>2616.1260000000002</v>
      </c>
      <c r="C11" s="47">
        <v>2476.9</v>
      </c>
      <c r="D11" s="47">
        <v>2466.9</v>
      </c>
      <c r="E11" s="47">
        <v>2456.9</v>
      </c>
      <c r="F11" s="47">
        <v>2341.9</v>
      </c>
      <c r="G11" s="47">
        <v>2426.9</v>
      </c>
      <c r="H11" s="47">
        <v>2676.3519999999999</v>
      </c>
      <c r="I11" s="47">
        <v>2856.3539999999998</v>
      </c>
      <c r="J11" s="47">
        <v>2737.7240000000002</v>
      </c>
      <c r="K11" s="47">
        <v>2799.3310000000001</v>
      </c>
      <c r="L11" s="47">
        <v>2942.13</v>
      </c>
      <c r="M11" s="47">
        <v>2987.7080000000001</v>
      </c>
      <c r="N11" s="47">
        <v>2956.67</v>
      </c>
      <c r="O11" s="47">
        <v>3077.529</v>
      </c>
      <c r="P11" s="47">
        <v>3216.1390000000001</v>
      </c>
      <c r="Q11" s="47">
        <v>3175.241</v>
      </c>
      <c r="R11" s="47">
        <v>3425.6980000000003</v>
      </c>
      <c r="S11" s="47">
        <v>3618.2370000000001</v>
      </c>
      <c r="T11" s="47">
        <v>3532.3450000000003</v>
      </c>
      <c r="U11" s="47">
        <v>3544.614</v>
      </c>
      <c r="V11" s="47">
        <v>3503.73</v>
      </c>
      <c r="W11" s="47">
        <v>3485.2249999999999</v>
      </c>
      <c r="X11" s="47">
        <v>3250.962</v>
      </c>
      <c r="Y11" s="47">
        <v>2832.683</v>
      </c>
      <c r="Z11" s="48"/>
      <c r="AA11" s="49">
        <f>SUM(B11:Z11)</f>
        <v>71404.298000000024</v>
      </c>
    </row>
    <row r="12" spans="1:27" ht="24.95" customHeight="1" x14ac:dyDescent="0.2">
      <c r="A12" s="45" t="s">
        <v>8</v>
      </c>
      <c r="B12" s="46">
        <v>300</v>
      </c>
      <c r="C12" s="47">
        <v>119</v>
      </c>
      <c r="D12" s="47"/>
      <c r="E12" s="47"/>
      <c r="F12" s="47"/>
      <c r="G12" s="47">
        <v>300</v>
      </c>
      <c r="H12" s="47">
        <v>300</v>
      </c>
      <c r="I12" s="47">
        <v>514</v>
      </c>
      <c r="J12" s="47">
        <v>895</v>
      </c>
      <c r="K12" s="47">
        <v>912</v>
      </c>
      <c r="L12" s="47">
        <v>925</v>
      </c>
      <c r="M12" s="47">
        <v>888</v>
      </c>
      <c r="N12" s="47">
        <v>889</v>
      </c>
      <c r="O12" s="47">
        <v>520</v>
      </c>
      <c r="P12" s="47">
        <v>477</v>
      </c>
      <c r="Q12" s="47">
        <v>858</v>
      </c>
      <c r="R12" s="47">
        <v>872</v>
      </c>
      <c r="S12" s="47">
        <v>1150</v>
      </c>
      <c r="T12" s="47">
        <v>1050</v>
      </c>
      <c r="U12" s="47">
        <v>868</v>
      </c>
      <c r="V12" s="47">
        <v>637</v>
      </c>
      <c r="W12" s="47">
        <v>401</v>
      </c>
      <c r="X12" s="47">
        <v>371</v>
      </c>
      <c r="Y12" s="47">
        <v>181</v>
      </c>
      <c r="Z12" s="48"/>
      <c r="AA12" s="49">
        <f>SUM(B12:Z12)</f>
        <v>13427</v>
      </c>
    </row>
    <row r="13" spans="1:27" ht="24.95" customHeight="1" x14ac:dyDescent="0.2">
      <c r="A13" s="50" t="s">
        <v>9</v>
      </c>
      <c r="B13" s="51">
        <v>873.64000000000021</v>
      </c>
      <c r="C13" s="52">
        <v>881.52600000000007</v>
      </c>
      <c r="D13" s="52">
        <v>864.31400000000008</v>
      </c>
      <c r="E13" s="52">
        <v>853.96999999999991</v>
      </c>
      <c r="F13" s="52">
        <v>859.92500000000018</v>
      </c>
      <c r="G13" s="52">
        <v>861.37200000000007</v>
      </c>
      <c r="H13" s="52">
        <v>881.14799999999991</v>
      </c>
      <c r="I13" s="52">
        <v>1021.005</v>
      </c>
      <c r="J13" s="52">
        <v>1446.5350000000005</v>
      </c>
      <c r="K13" s="52">
        <v>1809.1240000000005</v>
      </c>
      <c r="L13" s="52">
        <v>2076.6269999999995</v>
      </c>
      <c r="M13" s="52">
        <v>2217.6649999999995</v>
      </c>
      <c r="N13" s="52">
        <v>2225.0360000000001</v>
      </c>
      <c r="O13" s="52">
        <v>2097.9589999999998</v>
      </c>
      <c r="P13" s="52">
        <v>1784.9739999999999</v>
      </c>
      <c r="Q13" s="52">
        <v>1428.1320000000001</v>
      </c>
      <c r="R13" s="52">
        <v>1309.5709999999999</v>
      </c>
      <c r="S13" s="52">
        <v>1272.963</v>
      </c>
      <c r="T13" s="52">
        <v>1357.9049999999997</v>
      </c>
      <c r="U13" s="52">
        <v>1412.9299999999998</v>
      </c>
      <c r="V13" s="52">
        <v>1462.337</v>
      </c>
      <c r="W13" s="52">
        <v>1510.2189999999998</v>
      </c>
      <c r="X13" s="52">
        <v>1572.6630000000005</v>
      </c>
      <c r="Y13" s="52">
        <v>1646.0510000000002</v>
      </c>
      <c r="Z13" s="53"/>
      <c r="AA13" s="54">
        <f>SUM(B13:Z13)</f>
        <v>33727.591</v>
      </c>
    </row>
    <row r="14" spans="1:27" ht="30" customHeight="1" thickBot="1" x14ac:dyDescent="0.25">
      <c r="A14" s="55" t="s">
        <v>10</v>
      </c>
      <c r="B14" s="56">
        <f>IF(LEN(B$2)&gt;0,SUM(B10:B13),"")</f>
        <v>4407.7660000000005</v>
      </c>
      <c r="C14" s="57">
        <f t="shared" ref="C14:Z14" si="0">IF(LEN(C$2)&gt;0,SUM(C10:C13),"")</f>
        <v>4095.4260000000004</v>
      </c>
      <c r="D14" s="57">
        <f t="shared" si="0"/>
        <v>3949.2139999999999</v>
      </c>
      <c r="E14" s="57">
        <f t="shared" si="0"/>
        <v>3928.87</v>
      </c>
      <c r="F14" s="57">
        <f t="shared" si="0"/>
        <v>3819.8250000000003</v>
      </c>
      <c r="G14" s="57">
        <f t="shared" si="0"/>
        <v>4206.2719999999999</v>
      </c>
      <c r="H14" s="57">
        <f t="shared" si="0"/>
        <v>4475.5</v>
      </c>
      <c r="I14" s="57">
        <f t="shared" si="0"/>
        <v>5009.3589999999995</v>
      </c>
      <c r="J14" s="57">
        <f t="shared" si="0"/>
        <v>5697.2590000000009</v>
      </c>
      <c r="K14" s="57">
        <f t="shared" si="0"/>
        <v>6138.4550000000008</v>
      </c>
      <c r="L14" s="57">
        <f t="shared" si="0"/>
        <v>6561.7569999999996</v>
      </c>
      <c r="M14" s="57">
        <f t="shared" si="0"/>
        <v>6711.3729999999996</v>
      </c>
      <c r="N14" s="57">
        <f t="shared" si="0"/>
        <v>6688.7060000000001</v>
      </c>
      <c r="O14" s="57">
        <f t="shared" si="0"/>
        <v>6313.4880000000003</v>
      </c>
      <c r="P14" s="57">
        <f t="shared" si="0"/>
        <v>6096.1130000000003</v>
      </c>
      <c r="Q14" s="57">
        <f t="shared" si="0"/>
        <v>6079.3729999999996</v>
      </c>
      <c r="R14" s="57">
        <f t="shared" si="0"/>
        <v>6225.2690000000002</v>
      </c>
      <c r="S14" s="57">
        <f t="shared" si="0"/>
        <v>6659.2</v>
      </c>
      <c r="T14" s="57">
        <f t="shared" si="0"/>
        <v>6558.25</v>
      </c>
      <c r="U14" s="57">
        <f t="shared" si="0"/>
        <v>6443.5439999999999</v>
      </c>
      <c r="V14" s="57">
        <f t="shared" si="0"/>
        <v>6221.0669999999991</v>
      </c>
      <c r="W14" s="57">
        <f t="shared" si="0"/>
        <v>6014.4440000000004</v>
      </c>
      <c r="X14" s="57">
        <f t="shared" si="0"/>
        <v>5812.625</v>
      </c>
      <c r="Y14" s="57">
        <f t="shared" si="0"/>
        <v>5277.7340000000004</v>
      </c>
      <c r="Z14" s="58" t="str">
        <f t="shared" si="0"/>
        <v/>
      </c>
      <c r="AA14" s="59">
        <f>SUM(AA9:AA13)</f>
        <v>133390.88900000002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1717.45</v>
      </c>
      <c r="C25" s="67">
        <v>1539.85</v>
      </c>
      <c r="D25" s="67">
        <v>1405.9</v>
      </c>
      <c r="E25" s="67">
        <v>1395.7</v>
      </c>
      <c r="F25" s="67">
        <v>1406.55</v>
      </c>
      <c r="G25" s="67">
        <v>1696.35</v>
      </c>
      <c r="H25" s="67">
        <v>1724.55</v>
      </c>
      <c r="I25" s="67">
        <v>2032.45</v>
      </c>
      <c r="J25" s="67">
        <v>2815.85</v>
      </c>
      <c r="K25" s="67">
        <v>3136.35</v>
      </c>
      <c r="L25" s="67">
        <v>3337.15</v>
      </c>
      <c r="M25" s="67">
        <v>3405.35</v>
      </c>
      <c r="N25" s="67">
        <v>3408.25</v>
      </c>
      <c r="O25" s="67">
        <v>2921.05</v>
      </c>
      <c r="P25" s="67">
        <v>2601.6</v>
      </c>
      <c r="Q25" s="67">
        <v>2660.55</v>
      </c>
      <c r="R25" s="67">
        <v>2592.35</v>
      </c>
      <c r="S25" s="67">
        <v>2819.95</v>
      </c>
      <c r="T25" s="67">
        <v>2770.1</v>
      </c>
      <c r="U25" s="67">
        <v>2625.5</v>
      </c>
      <c r="V25" s="67">
        <v>2434.4499999999998</v>
      </c>
      <c r="W25" s="67">
        <v>2198.9499999999998</v>
      </c>
      <c r="X25" s="67">
        <v>2242.4</v>
      </c>
      <c r="Y25" s="67">
        <v>2103.5</v>
      </c>
      <c r="Z25" s="68"/>
      <c r="AA25" s="69">
        <f>SUM(B25:Z25)</f>
        <v>56992.149999999994</v>
      </c>
    </row>
    <row r="26" spans="1:27" ht="24.95" customHeight="1" x14ac:dyDescent="0.2">
      <c r="A26" s="70" t="s">
        <v>20</v>
      </c>
      <c r="B26" s="71">
        <v>1021.316</v>
      </c>
      <c r="C26" s="72">
        <v>837.57600000000002</v>
      </c>
      <c r="D26" s="72">
        <v>840.31399999999996</v>
      </c>
      <c r="E26" s="72">
        <v>797.17</v>
      </c>
      <c r="F26" s="72">
        <v>597.27499999999998</v>
      </c>
      <c r="G26" s="72">
        <v>721.92200000000003</v>
      </c>
      <c r="H26" s="72">
        <v>1099.075</v>
      </c>
      <c r="I26" s="72">
        <v>1042.9090000000001</v>
      </c>
      <c r="J26" s="72">
        <v>1081.4090000000001</v>
      </c>
      <c r="K26" s="72">
        <v>1131.105</v>
      </c>
      <c r="L26" s="72">
        <v>1190.5150000000001</v>
      </c>
      <c r="M26" s="72">
        <v>1311.0229999999999</v>
      </c>
      <c r="N26" s="72">
        <v>1251.4559999999999</v>
      </c>
      <c r="O26" s="72">
        <v>1343.4380000000001</v>
      </c>
      <c r="P26" s="72">
        <v>1515.5129999999999</v>
      </c>
      <c r="Q26" s="72">
        <v>956.82299999999998</v>
      </c>
      <c r="R26" s="72">
        <v>924.91899999999998</v>
      </c>
      <c r="S26" s="72">
        <v>1153.25</v>
      </c>
      <c r="T26" s="72">
        <v>1230.1500000000001</v>
      </c>
      <c r="U26" s="72">
        <v>1255.0440000000001</v>
      </c>
      <c r="V26" s="72">
        <v>1207.617</v>
      </c>
      <c r="W26" s="72">
        <v>1275.4939999999999</v>
      </c>
      <c r="X26" s="72">
        <v>1209.2249999999999</v>
      </c>
      <c r="Y26" s="72">
        <v>987.23400000000004</v>
      </c>
      <c r="Z26" s="73"/>
      <c r="AA26" s="74">
        <f>SUM(B26:Z26)</f>
        <v>25981.772000000001</v>
      </c>
    </row>
    <row r="27" spans="1:27" ht="24.95" customHeight="1" x14ac:dyDescent="0.2">
      <c r="A27" s="77" t="s">
        <v>21</v>
      </c>
      <c r="B27" s="75">
        <v>2391</v>
      </c>
      <c r="C27" s="76">
        <v>2386</v>
      </c>
      <c r="D27" s="76">
        <v>2376</v>
      </c>
      <c r="E27" s="76">
        <v>2366</v>
      </c>
      <c r="F27" s="76">
        <v>2351</v>
      </c>
      <c r="G27" s="76">
        <v>2336</v>
      </c>
      <c r="H27" s="76">
        <v>2211</v>
      </c>
      <c r="I27" s="76">
        <v>2362</v>
      </c>
      <c r="J27" s="76">
        <v>2362</v>
      </c>
      <c r="K27" s="76">
        <v>2417</v>
      </c>
      <c r="L27" s="76">
        <v>2517</v>
      </c>
      <c r="M27" s="76">
        <v>2527</v>
      </c>
      <c r="N27" s="76">
        <v>2507</v>
      </c>
      <c r="O27" s="76">
        <v>2507</v>
      </c>
      <c r="P27" s="76">
        <v>2527</v>
      </c>
      <c r="Q27" s="76">
        <v>2947</v>
      </c>
      <c r="R27" s="76">
        <v>3179</v>
      </c>
      <c r="S27" s="76">
        <v>3179</v>
      </c>
      <c r="T27" s="76">
        <v>3159</v>
      </c>
      <c r="U27" s="76">
        <v>3159</v>
      </c>
      <c r="V27" s="76">
        <v>3139</v>
      </c>
      <c r="W27" s="76">
        <v>2936</v>
      </c>
      <c r="X27" s="76">
        <v>2744</v>
      </c>
      <c r="Y27" s="76">
        <v>2611</v>
      </c>
      <c r="Z27" s="78"/>
      <c r="AA27" s="79">
        <f>SUM(B27:Z27)</f>
        <v>63196</v>
      </c>
    </row>
    <row r="28" spans="1:27" ht="30" customHeight="1" thickBot="1" x14ac:dyDescent="0.25">
      <c r="A28" s="55" t="s">
        <v>22</v>
      </c>
      <c r="B28" s="56">
        <f>IF(LEN(B$2)&gt;0,SUM(B25:B27),"")</f>
        <v>5129.7659999999996</v>
      </c>
      <c r="C28" s="57">
        <f t="shared" ref="C28:Z28" si="2">IF(LEN(C$2)&gt;0,SUM(C25:C27),"")</f>
        <v>4763.4259999999995</v>
      </c>
      <c r="D28" s="57">
        <f t="shared" si="2"/>
        <v>4622.2139999999999</v>
      </c>
      <c r="E28" s="57">
        <f t="shared" si="2"/>
        <v>4558.87</v>
      </c>
      <c r="F28" s="57">
        <f t="shared" si="2"/>
        <v>4354.8249999999998</v>
      </c>
      <c r="G28" s="57">
        <f t="shared" si="2"/>
        <v>4754.2719999999999</v>
      </c>
      <c r="H28" s="57">
        <f t="shared" si="2"/>
        <v>5034.625</v>
      </c>
      <c r="I28" s="57">
        <f t="shared" si="2"/>
        <v>5437.3590000000004</v>
      </c>
      <c r="J28" s="57">
        <f t="shared" si="2"/>
        <v>6259.259</v>
      </c>
      <c r="K28" s="57">
        <f t="shared" si="2"/>
        <v>6684.4549999999999</v>
      </c>
      <c r="L28" s="57">
        <f t="shared" si="2"/>
        <v>7044.665</v>
      </c>
      <c r="M28" s="57">
        <f t="shared" si="2"/>
        <v>7243.3729999999996</v>
      </c>
      <c r="N28" s="57">
        <f t="shared" si="2"/>
        <v>7166.7060000000001</v>
      </c>
      <c r="O28" s="57">
        <f t="shared" si="2"/>
        <v>6771.4880000000003</v>
      </c>
      <c r="P28" s="57">
        <f t="shared" si="2"/>
        <v>6644.1129999999994</v>
      </c>
      <c r="Q28" s="57">
        <f t="shared" si="2"/>
        <v>6564.3729999999996</v>
      </c>
      <c r="R28" s="57">
        <f t="shared" si="2"/>
        <v>6696.2690000000002</v>
      </c>
      <c r="S28" s="57">
        <f t="shared" si="2"/>
        <v>7152.2</v>
      </c>
      <c r="T28" s="57">
        <f t="shared" si="2"/>
        <v>7159.25</v>
      </c>
      <c r="U28" s="57">
        <f t="shared" si="2"/>
        <v>7039.5439999999999</v>
      </c>
      <c r="V28" s="57">
        <f t="shared" si="2"/>
        <v>6781.067</v>
      </c>
      <c r="W28" s="57">
        <f t="shared" si="2"/>
        <v>6410.4439999999995</v>
      </c>
      <c r="X28" s="57">
        <f t="shared" si="2"/>
        <v>6195.625</v>
      </c>
      <c r="Y28" s="57">
        <f t="shared" si="2"/>
        <v>5701.7340000000004</v>
      </c>
      <c r="Z28" s="58" t="str">
        <f t="shared" si="2"/>
        <v/>
      </c>
      <c r="AA28" s="59">
        <f>SUM(AA25:AA27)</f>
        <v>146169.92199999999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146</v>
      </c>
      <c r="C31" s="90">
        <v>120</v>
      </c>
      <c r="D31" s="90">
        <v>123</v>
      </c>
      <c r="E31" s="90">
        <v>155</v>
      </c>
      <c r="F31" s="90">
        <v>90</v>
      </c>
      <c r="G31" s="90">
        <v>94</v>
      </c>
      <c r="H31" s="90">
        <v>88</v>
      </c>
      <c r="I31" s="90">
        <v>80</v>
      </c>
      <c r="J31" s="90">
        <v>269</v>
      </c>
      <c r="K31" s="90">
        <v>253</v>
      </c>
      <c r="L31" s="90">
        <v>194.90800000000002</v>
      </c>
      <c r="M31" s="90">
        <v>229</v>
      </c>
      <c r="N31" s="90">
        <v>225</v>
      </c>
      <c r="O31" s="90">
        <v>223</v>
      </c>
      <c r="P31" s="90">
        <v>263</v>
      </c>
      <c r="Q31" s="90">
        <v>200</v>
      </c>
      <c r="R31" s="90">
        <v>148</v>
      </c>
      <c r="S31" s="90">
        <v>123</v>
      </c>
      <c r="T31" s="90">
        <v>116</v>
      </c>
      <c r="U31" s="90">
        <v>106</v>
      </c>
      <c r="V31" s="90">
        <v>103</v>
      </c>
      <c r="W31" s="90">
        <v>63</v>
      </c>
      <c r="X31" s="90">
        <v>65</v>
      </c>
      <c r="Y31" s="90">
        <v>86</v>
      </c>
      <c r="Z31" s="91"/>
      <c r="AA31" s="69">
        <f t="shared" ref="AA31:AA36" si="3">SUM(B31:Z31)</f>
        <v>3562.9079999999999</v>
      </c>
    </row>
    <row r="32" spans="1:27" ht="24.95" customHeight="1" x14ac:dyDescent="0.2">
      <c r="A32" s="92" t="s">
        <v>25</v>
      </c>
      <c r="B32" s="93">
        <v>68</v>
      </c>
      <c r="C32" s="94">
        <v>64</v>
      </c>
      <c r="D32" s="94">
        <v>68</v>
      </c>
      <c r="E32" s="94">
        <v>68</v>
      </c>
      <c r="F32" s="94">
        <v>65</v>
      </c>
      <c r="G32" s="94">
        <v>65</v>
      </c>
      <c r="H32" s="94">
        <v>85</v>
      </c>
      <c r="I32" s="94">
        <v>80</v>
      </c>
      <c r="J32" s="94">
        <v>80</v>
      </c>
      <c r="K32" s="94">
        <v>80</v>
      </c>
      <c r="L32" s="94">
        <v>75</v>
      </c>
      <c r="M32" s="94">
        <v>55</v>
      </c>
      <c r="N32" s="94">
        <v>55</v>
      </c>
      <c r="O32" s="94">
        <v>55</v>
      </c>
      <c r="P32" s="94">
        <v>55</v>
      </c>
      <c r="Q32" s="94">
        <v>55</v>
      </c>
      <c r="R32" s="94">
        <v>60</v>
      </c>
      <c r="S32" s="94">
        <v>70</v>
      </c>
      <c r="T32" s="94">
        <v>90</v>
      </c>
      <c r="U32" s="94">
        <v>90</v>
      </c>
      <c r="V32" s="94">
        <v>87</v>
      </c>
      <c r="W32" s="94">
        <v>65</v>
      </c>
      <c r="X32" s="94">
        <v>60</v>
      </c>
      <c r="Y32" s="94">
        <v>60</v>
      </c>
      <c r="Z32" s="95"/>
      <c r="AA32" s="74">
        <f t="shared" si="3"/>
        <v>1655</v>
      </c>
    </row>
    <row r="33" spans="1:27" ht="24.95" customHeight="1" x14ac:dyDescent="0.2">
      <c r="A33" s="92" t="s">
        <v>26</v>
      </c>
      <c r="B33" s="93">
        <v>433</v>
      </c>
      <c r="C33" s="94">
        <v>409</v>
      </c>
      <c r="D33" s="94">
        <v>407</v>
      </c>
      <c r="E33" s="94">
        <v>332</v>
      </c>
      <c r="F33" s="94">
        <v>305</v>
      </c>
      <c r="G33" s="94">
        <v>314</v>
      </c>
      <c r="H33" s="94">
        <v>311.125</v>
      </c>
      <c r="I33" s="94">
        <v>193</v>
      </c>
      <c r="J33" s="94">
        <v>138</v>
      </c>
      <c r="K33" s="94">
        <v>138</v>
      </c>
      <c r="L33" s="94">
        <v>138</v>
      </c>
      <c r="M33" s="94">
        <v>173</v>
      </c>
      <c r="N33" s="94">
        <v>123</v>
      </c>
      <c r="O33" s="94">
        <v>105</v>
      </c>
      <c r="P33" s="94">
        <v>155</v>
      </c>
      <c r="Q33" s="94">
        <v>155</v>
      </c>
      <c r="R33" s="94">
        <v>188</v>
      </c>
      <c r="S33" s="94">
        <v>225</v>
      </c>
      <c r="T33" s="94">
        <v>320</v>
      </c>
      <c r="U33" s="94">
        <v>325</v>
      </c>
      <c r="V33" s="94">
        <v>295</v>
      </c>
      <c r="W33" s="94">
        <v>193</v>
      </c>
      <c r="X33" s="94">
        <v>183</v>
      </c>
      <c r="Y33" s="94">
        <v>203</v>
      </c>
      <c r="Z33" s="95"/>
      <c r="AA33" s="74">
        <f t="shared" si="3"/>
        <v>5761.125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25</v>
      </c>
      <c r="J35" s="94">
        <v>25</v>
      </c>
      <c r="K35" s="94">
        <v>25</v>
      </c>
      <c r="L35" s="94">
        <v>25</v>
      </c>
      <c r="M35" s="94">
        <v>25</v>
      </c>
      <c r="N35" s="94">
        <v>25</v>
      </c>
      <c r="O35" s="94">
        <v>25</v>
      </c>
      <c r="P35" s="94">
        <v>25</v>
      </c>
      <c r="Q35" s="94">
        <v>25</v>
      </c>
      <c r="R35" s="94">
        <v>25</v>
      </c>
      <c r="S35" s="94">
        <v>25</v>
      </c>
      <c r="T35" s="94">
        <v>25</v>
      </c>
      <c r="U35" s="94">
        <v>25</v>
      </c>
      <c r="V35" s="94">
        <v>25</v>
      </c>
      <c r="W35" s="94">
        <v>25</v>
      </c>
      <c r="X35" s="94">
        <v>25</v>
      </c>
      <c r="Y35" s="94">
        <v>25</v>
      </c>
      <c r="Z35" s="95"/>
      <c r="AA35" s="74">
        <f t="shared" si="3"/>
        <v>600</v>
      </c>
    </row>
    <row r="36" spans="1:27" ht="30" customHeight="1" thickBot="1" x14ac:dyDescent="0.25">
      <c r="A36" s="81" t="s">
        <v>29</v>
      </c>
      <c r="B36" s="82">
        <f>IF(LEN(B$2)&gt;0,SUM(B31:B35),"")</f>
        <v>722</v>
      </c>
      <c r="C36" s="83">
        <f t="shared" ref="C36:Z36" si="4">IF(LEN(C$2)&gt;0,SUM(C31:C35),"")</f>
        <v>668</v>
      </c>
      <c r="D36" s="83">
        <f t="shared" si="4"/>
        <v>673</v>
      </c>
      <c r="E36" s="83">
        <f t="shared" si="4"/>
        <v>630</v>
      </c>
      <c r="F36" s="83">
        <f t="shared" si="4"/>
        <v>535</v>
      </c>
      <c r="G36" s="83">
        <f t="shared" si="4"/>
        <v>548</v>
      </c>
      <c r="H36" s="83">
        <f t="shared" si="4"/>
        <v>559.125</v>
      </c>
      <c r="I36" s="83">
        <f t="shared" si="4"/>
        <v>428</v>
      </c>
      <c r="J36" s="83">
        <f t="shared" si="4"/>
        <v>562</v>
      </c>
      <c r="K36" s="83">
        <f t="shared" si="4"/>
        <v>546</v>
      </c>
      <c r="L36" s="83">
        <f t="shared" si="4"/>
        <v>482.90800000000002</v>
      </c>
      <c r="M36" s="83">
        <f t="shared" si="4"/>
        <v>532</v>
      </c>
      <c r="N36" s="83">
        <f t="shared" si="4"/>
        <v>478</v>
      </c>
      <c r="O36" s="83">
        <f t="shared" si="4"/>
        <v>458</v>
      </c>
      <c r="P36" s="83">
        <f t="shared" si="4"/>
        <v>548</v>
      </c>
      <c r="Q36" s="83">
        <f t="shared" si="4"/>
        <v>485</v>
      </c>
      <c r="R36" s="83">
        <f t="shared" si="4"/>
        <v>471</v>
      </c>
      <c r="S36" s="83">
        <f t="shared" si="4"/>
        <v>493</v>
      </c>
      <c r="T36" s="83">
        <f t="shared" si="4"/>
        <v>601</v>
      </c>
      <c r="U36" s="83">
        <f t="shared" si="4"/>
        <v>596</v>
      </c>
      <c r="V36" s="83">
        <f t="shared" si="4"/>
        <v>560</v>
      </c>
      <c r="W36" s="83">
        <f t="shared" si="4"/>
        <v>396</v>
      </c>
      <c r="X36" s="83">
        <f t="shared" si="4"/>
        <v>383</v>
      </c>
      <c r="Y36" s="83">
        <f t="shared" si="4"/>
        <v>424</v>
      </c>
      <c r="Z36" s="84" t="str">
        <f t="shared" si="4"/>
        <v/>
      </c>
      <c r="AA36" s="85">
        <f t="shared" si="3"/>
        <v>12779.032999999999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5129.7660000000005</v>
      </c>
      <c r="C47" s="83">
        <f t="shared" ref="C47:Z47" si="8">IF(LEN(C$2)&gt;0,C14+C22+C36,"")</f>
        <v>4763.4260000000004</v>
      </c>
      <c r="D47" s="83">
        <f t="shared" si="8"/>
        <v>4622.2139999999999</v>
      </c>
      <c r="E47" s="83">
        <f t="shared" si="8"/>
        <v>4558.87</v>
      </c>
      <c r="F47" s="83">
        <f t="shared" si="8"/>
        <v>4354.8250000000007</v>
      </c>
      <c r="G47" s="83">
        <f t="shared" si="8"/>
        <v>4754.2719999999999</v>
      </c>
      <c r="H47" s="83">
        <f t="shared" si="8"/>
        <v>5034.625</v>
      </c>
      <c r="I47" s="83">
        <f t="shared" si="8"/>
        <v>5437.3589999999995</v>
      </c>
      <c r="J47" s="83">
        <f t="shared" si="8"/>
        <v>6259.2590000000009</v>
      </c>
      <c r="K47" s="83">
        <f t="shared" si="8"/>
        <v>6684.4550000000008</v>
      </c>
      <c r="L47" s="83">
        <f t="shared" si="8"/>
        <v>7044.665</v>
      </c>
      <c r="M47" s="83">
        <f t="shared" si="8"/>
        <v>7243.3729999999996</v>
      </c>
      <c r="N47" s="83">
        <f t="shared" si="8"/>
        <v>7166.7060000000001</v>
      </c>
      <c r="O47" s="83">
        <f t="shared" si="8"/>
        <v>6771.4880000000003</v>
      </c>
      <c r="P47" s="83">
        <f t="shared" si="8"/>
        <v>6644.1130000000003</v>
      </c>
      <c r="Q47" s="83">
        <f t="shared" si="8"/>
        <v>6564.3729999999996</v>
      </c>
      <c r="R47" s="83">
        <f t="shared" si="8"/>
        <v>6696.2690000000002</v>
      </c>
      <c r="S47" s="83">
        <f t="shared" si="8"/>
        <v>7152.2</v>
      </c>
      <c r="T47" s="83">
        <f t="shared" si="8"/>
        <v>7159.25</v>
      </c>
      <c r="U47" s="83">
        <f t="shared" si="8"/>
        <v>7039.5439999999999</v>
      </c>
      <c r="V47" s="83">
        <f t="shared" si="8"/>
        <v>6781.0669999999991</v>
      </c>
      <c r="W47" s="83">
        <f t="shared" si="8"/>
        <v>6410.4440000000004</v>
      </c>
      <c r="X47" s="83">
        <f t="shared" si="8"/>
        <v>6195.625</v>
      </c>
      <c r="Y47" s="83">
        <f t="shared" si="8"/>
        <v>5701.7340000000004</v>
      </c>
      <c r="Z47" s="84" t="str">
        <f t="shared" si="8"/>
        <v/>
      </c>
      <c r="AA47" s="100">
        <f>SUM(B47:Z47)</f>
        <v>146169.92199999996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5129.7659999999987</v>
      </c>
      <c r="C4" s="18">
        <v>4763.3860000000004</v>
      </c>
      <c r="D4" s="18">
        <v>4622.222999999999</v>
      </c>
      <c r="E4" s="18">
        <v>4558.8979999999992</v>
      </c>
      <c r="F4" s="18">
        <v>4354.8569999999991</v>
      </c>
      <c r="G4" s="18">
        <v>4754.2610000000004</v>
      </c>
      <c r="H4" s="18">
        <v>5034.6339999999991</v>
      </c>
      <c r="I4" s="18">
        <v>5437.3590000000022</v>
      </c>
      <c r="J4" s="18">
        <v>6259.2590000000009</v>
      </c>
      <c r="K4" s="18">
        <v>6684.4550000000027</v>
      </c>
      <c r="L4" s="18">
        <v>7044.6649999999981</v>
      </c>
      <c r="M4" s="18">
        <v>7243.3720000000003</v>
      </c>
      <c r="N4" s="18">
        <v>7166.7060000000001</v>
      </c>
      <c r="O4" s="18">
        <v>6771.4879999999985</v>
      </c>
      <c r="P4" s="18">
        <v>6644.1129999999994</v>
      </c>
      <c r="Q4" s="18">
        <v>6564.3729999999987</v>
      </c>
      <c r="R4" s="18">
        <v>6696.2690000000002</v>
      </c>
      <c r="S4" s="18">
        <v>7152.2000000000007</v>
      </c>
      <c r="T4" s="18">
        <v>7159.2500000000018</v>
      </c>
      <c r="U4" s="18">
        <v>7039.5439999999999</v>
      </c>
      <c r="V4" s="18">
        <v>6781.0669999999991</v>
      </c>
      <c r="W4" s="18">
        <v>6410.4440000000004</v>
      </c>
      <c r="X4" s="18">
        <v>6195.6249999999991</v>
      </c>
      <c r="Y4" s="18">
        <v>5701.7340000000013</v>
      </c>
      <c r="Z4" s="19"/>
      <c r="AA4" s="20">
        <f>SUM(B4:Z4)</f>
        <v>146169.94799999997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53.29</v>
      </c>
      <c r="C7" s="28">
        <v>52.6</v>
      </c>
      <c r="D7" s="28">
        <v>50.6</v>
      </c>
      <c r="E7" s="28">
        <v>49</v>
      </c>
      <c r="F7" s="28">
        <v>47.2</v>
      </c>
      <c r="G7" s="28">
        <v>49.3</v>
      </c>
      <c r="H7" s="28">
        <v>55</v>
      </c>
      <c r="I7" s="28">
        <v>53.29</v>
      </c>
      <c r="J7" s="28">
        <v>47.93</v>
      </c>
      <c r="K7" s="28">
        <v>47.93</v>
      </c>
      <c r="L7" s="28">
        <v>51.4</v>
      </c>
      <c r="M7" s="28">
        <v>53.29</v>
      </c>
      <c r="N7" s="28">
        <v>52.77</v>
      </c>
      <c r="O7" s="28">
        <v>53.29</v>
      </c>
      <c r="P7" s="28">
        <v>56.14</v>
      </c>
      <c r="Q7" s="28">
        <v>52.14</v>
      </c>
      <c r="R7" s="28">
        <v>56.14</v>
      </c>
      <c r="S7" s="28">
        <v>56.14</v>
      </c>
      <c r="T7" s="28">
        <v>55.8</v>
      </c>
      <c r="U7" s="28">
        <v>56.14</v>
      </c>
      <c r="V7" s="28">
        <v>53.29</v>
      </c>
      <c r="W7" s="28">
        <v>56.14</v>
      </c>
      <c r="X7" s="28">
        <v>56.14</v>
      </c>
      <c r="Y7" s="28">
        <v>53.29</v>
      </c>
      <c r="Z7" s="29"/>
      <c r="AA7" s="30">
        <v>52.84375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994.98900000000003</v>
      </c>
      <c r="C17" s="67">
        <v>1010.99</v>
      </c>
      <c r="D17" s="67">
        <v>1020.99</v>
      </c>
      <c r="E17" s="67">
        <v>1020.991</v>
      </c>
      <c r="F17" s="67">
        <v>1021.991</v>
      </c>
      <c r="G17" s="67">
        <v>1018.9930000000001</v>
      </c>
      <c r="H17" s="67">
        <v>1001.992</v>
      </c>
      <c r="I17" s="67">
        <v>982.99199999999996</v>
      </c>
      <c r="J17" s="67">
        <v>953.99400000000003</v>
      </c>
      <c r="K17" s="67">
        <v>915.99099999999999</v>
      </c>
      <c r="L17" s="67">
        <v>818.98800000000006</v>
      </c>
      <c r="M17" s="67">
        <v>792.99199999999996</v>
      </c>
      <c r="N17" s="67">
        <v>775.98699999999997</v>
      </c>
      <c r="O17" s="67">
        <v>769.98900000000003</v>
      </c>
      <c r="P17" s="67">
        <v>827.98599999999999</v>
      </c>
      <c r="Q17" s="67">
        <v>828.99099999999999</v>
      </c>
      <c r="R17" s="67">
        <v>844.98199999999997</v>
      </c>
      <c r="S17" s="67">
        <v>847.98099999999999</v>
      </c>
      <c r="T17" s="67">
        <v>782.99199999999996</v>
      </c>
      <c r="U17" s="67">
        <v>784.99199999999996</v>
      </c>
      <c r="V17" s="67">
        <v>786.98800000000006</v>
      </c>
      <c r="W17" s="67">
        <v>812.98199999999997</v>
      </c>
      <c r="X17" s="67">
        <v>807.98699999999997</v>
      </c>
      <c r="Y17" s="67">
        <v>972.98900000000003</v>
      </c>
      <c r="Z17" s="68"/>
      <c r="AA17" s="69">
        <f>SUM(B17:Z17)</f>
        <v>21400.739000000001</v>
      </c>
    </row>
    <row r="18" spans="1:27" ht="24.95" customHeight="1" x14ac:dyDescent="0.2">
      <c r="A18" s="70" t="s">
        <v>13</v>
      </c>
      <c r="B18" s="71">
        <v>685.57500000000005</v>
      </c>
      <c r="C18" s="72">
        <v>675.17299999999989</v>
      </c>
      <c r="D18" s="72">
        <v>654.56399999999996</v>
      </c>
      <c r="E18" s="72">
        <v>641.2600000000001</v>
      </c>
      <c r="F18" s="72">
        <v>637.34099999999989</v>
      </c>
      <c r="G18" s="72">
        <v>656.04299999999989</v>
      </c>
      <c r="H18" s="72">
        <v>679.34500000000003</v>
      </c>
      <c r="I18" s="72">
        <v>709.32999999999993</v>
      </c>
      <c r="J18" s="72">
        <v>756.13400000000013</v>
      </c>
      <c r="K18" s="72">
        <v>793.17899999999997</v>
      </c>
      <c r="L18" s="72">
        <v>847.13700000000006</v>
      </c>
      <c r="M18" s="72">
        <v>870.74</v>
      </c>
      <c r="N18" s="72">
        <v>856.58500000000004</v>
      </c>
      <c r="O18" s="72">
        <v>816.54100000000017</v>
      </c>
      <c r="P18" s="72">
        <v>802.55499999999995</v>
      </c>
      <c r="Q18" s="72">
        <v>796.45399999999995</v>
      </c>
      <c r="R18" s="72">
        <v>822.47000000000014</v>
      </c>
      <c r="S18" s="72">
        <v>854.09799999999996</v>
      </c>
      <c r="T18" s="72">
        <v>867.8</v>
      </c>
      <c r="U18" s="72">
        <v>855.13099999999986</v>
      </c>
      <c r="V18" s="72">
        <v>838.56399999999996</v>
      </c>
      <c r="W18" s="72">
        <v>800.65799999999967</v>
      </c>
      <c r="X18" s="72">
        <v>786.07599999999991</v>
      </c>
      <c r="Y18" s="72">
        <v>736.07899999999995</v>
      </c>
      <c r="Z18" s="73"/>
      <c r="AA18" s="74">
        <f>SUM(B18:Z18)</f>
        <v>18438.832000000002</v>
      </c>
    </row>
    <row r="19" spans="1:27" ht="24.95" customHeight="1" x14ac:dyDescent="0.2">
      <c r="A19" s="70" t="s">
        <v>14</v>
      </c>
      <c r="B19" s="75">
        <v>2646.7019999999998</v>
      </c>
      <c r="C19" s="76">
        <v>2605.1229999999996</v>
      </c>
      <c r="D19" s="76">
        <v>2454.1689999999994</v>
      </c>
      <c r="E19" s="76">
        <v>2345.5470000000005</v>
      </c>
      <c r="F19" s="76">
        <v>2344.3250000000003</v>
      </c>
      <c r="G19" s="76">
        <v>2500.125</v>
      </c>
      <c r="H19" s="76">
        <v>2679.2969999999996</v>
      </c>
      <c r="I19" s="76">
        <v>2935.0369999999998</v>
      </c>
      <c r="J19" s="76">
        <v>3325.1309999999999</v>
      </c>
      <c r="K19" s="76">
        <v>3687.2849999999999</v>
      </c>
      <c r="L19" s="76">
        <v>4111.54</v>
      </c>
      <c r="M19" s="76">
        <v>4340.6400000000012</v>
      </c>
      <c r="N19" s="76">
        <v>4221.634</v>
      </c>
      <c r="O19" s="76">
        <v>3876.9580000000001</v>
      </c>
      <c r="P19" s="76">
        <v>3792.0720000000001</v>
      </c>
      <c r="Q19" s="76">
        <v>3780.17</v>
      </c>
      <c r="R19" s="76">
        <v>3978.8169999999996</v>
      </c>
      <c r="S19" s="76">
        <v>4300.6210000000001</v>
      </c>
      <c r="T19" s="76">
        <v>4434.1859999999997</v>
      </c>
      <c r="U19" s="76">
        <v>4381.9210000000003</v>
      </c>
      <c r="V19" s="76">
        <v>4200.5149999999994</v>
      </c>
      <c r="W19" s="76">
        <v>3819.8040000000001</v>
      </c>
      <c r="X19" s="76">
        <v>3611.5620000000004</v>
      </c>
      <c r="Y19" s="76">
        <v>3024.6659999999997</v>
      </c>
      <c r="Z19" s="73"/>
      <c r="AA19" s="74">
        <f>SUM(B19:Z19)</f>
        <v>83397.847000000009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111.5</v>
      </c>
      <c r="C21" s="72">
        <v>106</v>
      </c>
      <c r="D21" s="72">
        <v>102</v>
      </c>
      <c r="E21" s="72">
        <v>99</v>
      </c>
      <c r="F21" s="72">
        <v>100</v>
      </c>
      <c r="G21" s="72">
        <v>105.5</v>
      </c>
      <c r="H21" s="72">
        <v>120.5</v>
      </c>
      <c r="I21" s="72">
        <v>125</v>
      </c>
      <c r="J21" s="72">
        <v>126</v>
      </c>
      <c r="K21" s="72">
        <v>125</v>
      </c>
      <c r="L21" s="72">
        <v>126</v>
      </c>
      <c r="M21" s="72">
        <v>127</v>
      </c>
      <c r="N21" s="72">
        <v>124.5</v>
      </c>
      <c r="O21" s="72">
        <v>125</v>
      </c>
      <c r="P21" s="72">
        <v>125.5</v>
      </c>
      <c r="Q21" s="72">
        <v>129</v>
      </c>
      <c r="R21" s="72">
        <v>142</v>
      </c>
      <c r="S21" s="72">
        <v>151.5</v>
      </c>
      <c r="T21" s="72">
        <v>152</v>
      </c>
      <c r="U21" s="72">
        <v>150.5</v>
      </c>
      <c r="V21" s="72">
        <v>145</v>
      </c>
      <c r="W21" s="72">
        <v>129</v>
      </c>
      <c r="X21" s="72">
        <v>129</v>
      </c>
      <c r="Y21" s="72">
        <v>124</v>
      </c>
      <c r="Z21" s="72"/>
      <c r="AA21" s="74">
        <f>SUM(B21:Z21)</f>
        <v>3000.5</v>
      </c>
    </row>
    <row r="22" spans="1:27" ht="30" customHeight="1" thickBot="1" x14ac:dyDescent="0.25">
      <c r="A22" s="81" t="s">
        <v>17</v>
      </c>
      <c r="B22" s="82">
        <f t="shared" ref="B22:AA22" si="1">SUM(B17:B21)</f>
        <v>4438.7659999999996</v>
      </c>
      <c r="C22" s="83">
        <f t="shared" si="1"/>
        <v>4397.2860000000001</v>
      </c>
      <c r="D22" s="83">
        <f t="shared" si="1"/>
        <v>4231.723</v>
      </c>
      <c r="E22" s="83">
        <f t="shared" si="1"/>
        <v>4106.7980000000007</v>
      </c>
      <c r="F22" s="83">
        <f t="shared" si="1"/>
        <v>4103.6570000000002</v>
      </c>
      <c r="G22" s="83">
        <f t="shared" si="1"/>
        <v>4280.6610000000001</v>
      </c>
      <c r="H22" s="83">
        <f t="shared" si="1"/>
        <v>4481.134</v>
      </c>
      <c r="I22" s="83">
        <f t="shared" si="1"/>
        <v>4752.3589999999995</v>
      </c>
      <c r="J22" s="83">
        <f t="shared" si="1"/>
        <v>5161.259</v>
      </c>
      <c r="K22" s="83">
        <f t="shared" si="1"/>
        <v>5521.4549999999999</v>
      </c>
      <c r="L22" s="83">
        <f t="shared" si="1"/>
        <v>5903.665</v>
      </c>
      <c r="M22" s="83">
        <f t="shared" si="1"/>
        <v>6131.3720000000012</v>
      </c>
      <c r="N22" s="83">
        <f t="shared" si="1"/>
        <v>5978.7060000000001</v>
      </c>
      <c r="O22" s="83">
        <f t="shared" si="1"/>
        <v>5588.4880000000003</v>
      </c>
      <c r="P22" s="83">
        <f t="shared" si="1"/>
        <v>5548.1130000000003</v>
      </c>
      <c r="Q22" s="83">
        <f t="shared" si="1"/>
        <v>5534.6149999999998</v>
      </c>
      <c r="R22" s="83">
        <f t="shared" si="1"/>
        <v>5788.2690000000002</v>
      </c>
      <c r="S22" s="83">
        <f t="shared" si="1"/>
        <v>6154.2</v>
      </c>
      <c r="T22" s="83">
        <f t="shared" si="1"/>
        <v>6236.9779999999992</v>
      </c>
      <c r="U22" s="83">
        <f t="shared" si="1"/>
        <v>6172.5439999999999</v>
      </c>
      <c r="V22" s="83">
        <f t="shared" si="1"/>
        <v>5971.0669999999991</v>
      </c>
      <c r="W22" s="83">
        <f t="shared" si="1"/>
        <v>5562.4439999999995</v>
      </c>
      <c r="X22" s="83">
        <f t="shared" si="1"/>
        <v>5334.625</v>
      </c>
      <c r="Y22" s="83">
        <f t="shared" si="1"/>
        <v>4857.7339999999995</v>
      </c>
      <c r="Z22" s="84">
        <f t="shared" si="1"/>
        <v>0</v>
      </c>
      <c r="AA22" s="85">
        <f t="shared" si="1"/>
        <v>126237.91800000001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606.5</v>
      </c>
      <c r="C25" s="67">
        <v>601</v>
      </c>
      <c r="D25" s="67">
        <v>600</v>
      </c>
      <c r="E25" s="67">
        <v>597</v>
      </c>
      <c r="F25" s="67">
        <v>598</v>
      </c>
      <c r="G25" s="67">
        <v>603.5</v>
      </c>
      <c r="H25" s="67">
        <v>615.5</v>
      </c>
      <c r="I25" s="67">
        <v>612</v>
      </c>
      <c r="J25" s="67">
        <v>633</v>
      </c>
      <c r="K25" s="67">
        <v>632</v>
      </c>
      <c r="L25" s="67">
        <v>646</v>
      </c>
      <c r="M25" s="67">
        <v>647</v>
      </c>
      <c r="N25" s="67">
        <v>644.5</v>
      </c>
      <c r="O25" s="67">
        <v>648</v>
      </c>
      <c r="P25" s="67">
        <v>633.5</v>
      </c>
      <c r="Q25" s="67">
        <v>637</v>
      </c>
      <c r="R25" s="67">
        <v>634</v>
      </c>
      <c r="S25" s="67">
        <v>643.5</v>
      </c>
      <c r="T25" s="67">
        <v>624</v>
      </c>
      <c r="U25" s="67">
        <v>632.5</v>
      </c>
      <c r="V25" s="67">
        <v>627</v>
      </c>
      <c r="W25" s="67">
        <v>624</v>
      </c>
      <c r="X25" s="67">
        <v>639</v>
      </c>
      <c r="Y25" s="67">
        <v>624</v>
      </c>
      <c r="Z25" s="68"/>
      <c r="AA25" s="69">
        <f>SUM(B25:Z25)</f>
        <v>15002.5</v>
      </c>
    </row>
    <row r="26" spans="1:27" ht="24.95" customHeight="1" x14ac:dyDescent="0.2">
      <c r="A26" s="70" t="s">
        <v>20</v>
      </c>
      <c r="B26" s="71">
        <v>3998.2660000000001</v>
      </c>
      <c r="C26" s="72">
        <v>3867.2860000000001</v>
      </c>
      <c r="D26" s="72">
        <v>3700.723</v>
      </c>
      <c r="E26" s="72">
        <v>3570.7979999999998</v>
      </c>
      <c r="F26" s="72">
        <v>3578.6570000000002</v>
      </c>
      <c r="G26" s="72">
        <v>3807.1610000000001</v>
      </c>
      <c r="H26" s="72">
        <v>4041.634</v>
      </c>
      <c r="I26" s="72">
        <v>4300.3590000000004</v>
      </c>
      <c r="J26" s="72">
        <v>5101.259</v>
      </c>
      <c r="K26" s="72">
        <v>5527.4549999999999</v>
      </c>
      <c r="L26" s="72">
        <v>5873.665</v>
      </c>
      <c r="M26" s="72">
        <v>6071.3720000000003</v>
      </c>
      <c r="N26" s="72">
        <v>5997.2060000000001</v>
      </c>
      <c r="O26" s="72">
        <v>5598.4880000000003</v>
      </c>
      <c r="P26" s="72">
        <v>5485.6130000000003</v>
      </c>
      <c r="Q26" s="72">
        <v>5402.3729999999996</v>
      </c>
      <c r="R26" s="72">
        <v>5537.2690000000002</v>
      </c>
      <c r="S26" s="72">
        <v>5983.7</v>
      </c>
      <c r="T26" s="72">
        <v>6010.25</v>
      </c>
      <c r="U26" s="72">
        <v>5882.0439999999999</v>
      </c>
      <c r="V26" s="72">
        <v>5629.067</v>
      </c>
      <c r="W26" s="72">
        <v>5261.4440000000004</v>
      </c>
      <c r="X26" s="72">
        <v>5031.625</v>
      </c>
      <c r="Y26" s="72">
        <v>4552.7340000000004</v>
      </c>
      <c r="Z26" s="73"/>
      <c r="AA26" s="74">
        <f>SUM(B26:Z26)</f>
        <v>119810.44799999999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4604.7659999999996</v>
      </c>
      <c r="C28" s="57">
        <f t="shared" si="2"/>
        <v>4468.2860000000001</v>
      </c>
      <c r="D28" s="57">
        <f t="shared" si="2"/>
        <v>4300.723</v>
      </c>
      <c r="E28" s="57">
        <f t="shared" si="2"/>
        <v>4167.7979999999998</v>
      </c>
      <c r="F28" s="57">
        <f t="shared" si="2"/>
        <v>4176.6570000000002</v>
      </c>
      <c r="G28" s="57">
        <f t="shared" si="2"/>
        <v>4410.6610000000001</v>
      </c>
      <c r="H28" s="57">
        <f t="shared" si="2"/>
        <v>4657.134</v>
      </c>
      <c r="I28" s="57">
        <f t="shared" si="2"/>
        <v>4912.3590000000004</v>
      </c>
      <c r="J28" s="57">
        <f t="shared" si="2"/>
        <v>5734.259</v>
      </c>
      <c r="K28" s="57">
        <f t="shared" si="2"/>
        <v>6159.4549999999999</v>
      </c>
      <c r="L28" s="57">
        <f t="shared" si="2"/>
        <v>6519.665</v>
      </c>
      <c r="M28" s="57">
        <f t="shared" si="2"/>
        <v>6718.3720000000003</v>
      </c>
      <c r="N28" s="57">
        <f t="shared" si="2"/>
        <v>6641.7060000000001</v>
      </c>
      <c r="O28" s="57">
        <f t="shared" si="2"/>
        <v>6246.4880000000003</v>
      </c>
      <c r="P28" s="57">
        <f t="shared" si="2"/>
        <v>6119.1130000000003</v>
      </c>
      <c r="Q28" s="57">
        <f t="shared" si="2"/>
        <v>6039.3729999999996</v>
      </c>
      <c r="R28" s="57">
        <f t="shared" si="2"/>
        <v>6171.2690000000002</v>
      </c>
      <c r="S28" s="57">
        <f t="shared" si="2"/>
        <v>6627.2</v>
      </c>
      <c r="T28" s="57">
        <f t="shared" si="2"/>
        <v>6634.25</v>
      </c>
      <c r="U28" s="57">
        <f t="shared" si="2"/>
        <v>6514.5439999999999</v>
      </c>
      <c r="V28" s="57">
        <f t="shared" si="2"/>
        <v>6256.067</v>
      </c>
      <c r="W28" s="57">
        <f t="shared" si="2"/>
        <v>5885.4440000000004</v>
      </c>
      <c r="X28" s="57">
        <f t="shared" si="2"/>
        <v>5670.625</v>
      </c>
      <c r="Y28" s="57">
        <f t="shared" si="2"/>
        <v>5176.7340000000004</v>
      </c>
      <c r="Z28" s="58">
        <f t="shared" si="2"/>
        <v>0</v>
      </c>
      <c r="AA28" s="59">
        <f t="shared" si="2"/>
        <v>134812.94799999997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82</v>
      </c>
      <c r="C31" s="90">
        <v>23</v>
      </c>
      <c r="D31" s="90">
        <v>23</v>
      </c>
      <c r="E31" s="90">
        <v>23</v>
      </c>
      <c r="F31" s="90">
        <v>23</v>
      </c>
      <c r="G31" s="90">
        <v>28</v>
      </c>
      <c r="H31" s="90">
        <v>28</v>
      </c>
      <c r="I31" s="90">
        <v>32</v>
      </c>
      <c r="J31" s="90">
        <v>144</v>
      </c>
      <c r="K31" s="90">
        <v>152</v>
      </c>
      <c r="L31" s="90">
        <v>168</v>
      </c>
      <c r="M31" s="90">
        <v>117</v>
      </c>
      <c r="N31" s="90">
        <v>137</v>
      </c>
      <c r="O31" s="90">
        <v>134</v>
      </c>
      <c r="P31" s="90">
        <v>89</v>
      </c>
      <c r="Q31" s="90">
        <v>96.783999999999992</v>
      </c>
      <c r="R31" s="90">
        <v>87</v>
      </c>
      <c r="S31" s="90">
        <v>122</v>
      </c>
      <c r="T31" s="90">
        <v>102.102</v>
      </c>
      <c r="U31" s="90">
        <v>87</v>
      </c>
      <c r="V31" s="90">
        <v>83</v>
      </c>
      <c r="W31" s="90">
        <v>88</v>
      </c>
      <c r="X31" s="90">
        <v>104</v>
      </c>
      <c r="Y31" s="90">
        <v>96</v>
      </c>
      <c r="Z31" s="91"/>
      <c r="AA31" s="69">
        <f t="shared" ref="AA31:AA36" si="3">SUM(B31:Z31)</f>
        <v>2068.8860000000004</v>
      </c>
    </row>
    <row r="32" spans="1:27" ht="24.95" customHeight="1" x14ac:dyDescent="0.2">
      <c r="A32" s="92" t="s">
        <v>37</v>
      </c>
      <c r="B32" s="93">
        <v>76</v>
      </c>
      <c r="C32" s="94">
        <v>40</v>
      </c>
      <c r="D32" s="94">
        <v>35</v>
      </c>
      <c r="E32" s="94">
        <v>27</v>
      </c>
      <c r="F32" s="94">
        <v>24</v>
      </c>
      <c r="G32" s="94">
        <v>76</v>
      </c>
      <c r="H32" s="94">
        <v>130</v>
      </c>
      <c r="I32" s="94">
        <v>128</v>
      </c>
      <c r="J32" s="94">
        <v>199</v>
      </c>
      <c r="K32" s="94">
        <v>284</v>
      </c>
      <c r="L32" s="94">
        <v>297</v>
      </c>
      <c r="M32" s="94">
        <v>335</v>
      </c>
      <c r="N32" s="94">
        <v>349</v>
      </c>
      <c r="O32" s="94">
        <v>335</v>
      </c>
      <c r="P32" s="94">
        <v>352</v>
      </c>
      <c r="Q32" s="94">
        <v>287</v>
      </c>
      <c r="R32" s="94">
        <v>270</v>
      </c>
      <c r="S32" s="94">
        <v>264</v>
      </c>
      <c r="T32" s="94">
        <v>213</v>
      </c>
      <c r="U32" s="94">
        <v>213</v>
      </c>
      <c r="V32" s="94">
        <v>202</v>
      </c>
      <c r="W32" s="94">
        <v>212</v>
      </c>
      <c r="X32" s="94">
        <v>204</v>
      </c>
      <c r="Y32" s="94">
        <v>205</v>
      </c>
      <c r="Z32" s="95"/>
      <c r="AA32" s="74">
        <f t="shared" si="3"/>
        <v>4757</v>
      </c>
    </row>
    <row r="33" spans="1:27" ht="24.95" customHeight="1" x14ac:dyDescent="0.2">
      <c r="A33" s="92" t="s">
        <v>38</v>
      </c>
      <c r="B33" s="93">
        <v>8</v>
      </c>
      <c r="C33" s="94">
        <v>8</v>
      </c>
      <c r="D33" s="94">
        <v>11</v>
      </c>
      <c r="E33" s="94">
        <v>11</v>
      </c>
      <c r="F33" s="94">
        <v>26</v>
      </c>
      <c r="G33" s="94">
        <v>26</v>
      </c>
      <c r="H33" s="94">
        <v>18</v>
      </c>
      <c r="I33" s="94"/>
      <c r="J33" s="94">
        <v>230</v>
      </c>
      <c r="K33" s="94">
        <v>202</v>
      </c>
      <c r="L33" s="94">
        <v>151</v>
      </c>
      <c r="M33" s="94">
        <v>135</v>
      </c>
      <c r="N33" s="94">
        <v>177</v>
      </c>
      <c r="O33" s="94">
        <v>189</v>
      </c>
      <c r="P33" s="94">
        <v>130</v>
      </c>
      <c r="Q33" s="94">
        <v>120.974</v>
      </c>
      <c r="R33" s="94">
        <v>26</v>
      </c>
      <c r="S33" s="94">
        <v>87</v>
      </c>
      <c r="T33" s="94">
        <v>82.17</v>
      </c>
      <c r="U33" s="94">
        <v>42</v>
      </c>
      <c r="V33" s="94"/>
      <c r="W33" s="94">
        <v>23</v>
      </c>
      <c r="X33" s="94">
        <v>28</v>
      </c>
      <c r="Y33" s="94">
        <v>18</v>
      </c>
      <c r="Z33" s="95"/>
      <c r="AA33" s="74">
        <f t="shared" si="3"/>
        <v>1749.144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525</v>
      </c>
      <c r="C35" s="94">
        <v>295.10000000000002</v>
      </c>
      <c r="D35" s="94">
        <v>321.5</v>
      </c>
      <c r="E35" s="94">
        <v>391.1</v>
      </c>
      <c r="F35" s="94">
        <v>178.2</v>
      </c>
      <c r="G35" s="94">
        <v>343.6</v>
      </c>
      <c r="H35" s="94">
        <v>377.5</v>
      </c>
      <c r="I35" s="94">
        <v>525</v>
      </c>
      <c r="J35" s="94">
        <v>525</v>
      </c>
      <c r="K35" s="94">
        <v>525</v>
      </c>
      <c r="L35" s="94">
        <v>525</v>
      </c>
      <c r="M35" s="94">
        <v>525</v>
      </c>
      <c r="N35" s="94">
        <v>525</v>
      </c>
      <c r="O35" s="94">
        <v>525</v>
      </c>
      <c r="P35" s="94">
        <v>525</v>
      </c>
      <c r="Q35" s="94">
        <v>525</v>
      </c>
      <c r="R35" s="94">
        <v>525</v>
      </c>
      <c r="S35" s="94">
        <v>525</v>
      </c>
      <c r="T35" s="94">
        <v>525</v>
      </c>
      <c r="U35" s="94">
        <v>525</v>
      </c>
      <c r="V35" s="94">
        <v>525</v>
      </c>
      <c r="W35" s="94">
        <v>525</v>
      </c>
      <c r="X35" s="94">
        <v>525</v>
      </c>
      <c r="Y35" s="94">
        <v>525</v>
      </c>
      <c r="Z35" s="95"/>
      <c r="AA35" s="74">
        <f t="shared" si="3"/>
        <v>11357</v>
      </c>
    </row>
    <row r="36" spans="1:27" ht="30" customHeight="1" thickBot="1" x14ac:dyDescent="0.25">
      <c r="A36" s="81" t="s">
        <v>41</v>
      </c>
      <c r="B36" s="82">
        <f>SUM(B31:B35)</f>
        <v>691</v>
      </c>
      <c r="C36" s="83">
        <f t="shared" ref="C36:Z36" si="4">SUM(C31:C35)</f>
        <v>366.1</v>
      </c>
      <c r="D36" s="83">
        <f t="shared" si="4"/>
        <v>390.5</v>
      </c>
      <c r="E36" s="83">
        <f t="shared" si="4"/>
        <v>452.1</v>
      </c>
      <c r="F36" s="83">
        <f t="shared" si="4"/>
        <v>251.2</v>
      </c>
      <c r="G36" s="83">
        <f t="shared" si="4"/>
        <v>473.6</v>
      </c>
      <c r="H36" s="83">
        <f t="shared" si="4"/>
        <v>553.5</v>
      </c>
      <c r="I36" s="83">
        <f t="shared" si="4"/>
        <v>685</v>
      </c>
      <c r="J36" s="83">
        <f t="shared" si="4"/>
        <v>1098</v>
      </c>
      <c r="K36" s="83">
        <f t="shared" si="4"/>
        <v>1163</v>
      </c>
      <c r="L36" s="83">
        <f t="shared" si="4"/>
        <v>1141</v>
      </c>
      <c r="M36" s="83">
        <f t="shared" si="4"/>
        <v>1112</v>
      </c>
      <c r="N36" s="83">
        <f t="shared" si="4"/>
        <v>1188</v>
      </c>
      <c r="O36" s="83">
        <f t="shared" si="4"/>
        <v>1183</v>
      </c>
      <c r="P36" s="83">
        <f t="shared" si="4"/>
        <v>1096</v>
      </c>
      <c r="Q36" s="83">
        <f t="shared" si="4"/>
        <v>1029.758</v>
      </c>
      <c r="R36" s="83">
        <f t="shared" si="4"/>
        <v>908</v>
      </c>
      <c r="S36" s="83">
        <f t="shared" si="4"/>
        <v>998</v>
      </c>
      <c r="T36" s="83">
        <f t="shared" si="4"/>
        <v>922.27199999999993</v>
      </c>
      <c r="U36" s="83">
        <f t="shared" si="4"/>
        <v>867</v>
      </c>
      <c r="V36" s="83">
        <f t="shared" si="4"/>
        <v>810</v>
      </c>
      <c r="W36" s="83">
        <f t="shared" si="4"/>
        <v>848</v>
      </c>
      <c r="X36" s="83">
        <f t="shared" si="4"/>
        <v>861</v>
      </c>
      <c r="Y36" s="83">
        <f t="shared" si="4"/>
        <v>844</v>
      </c>
      <c r="Z36" s="84">
        <f t="shared" si="4"/>
        <v>0</v>
      </c>
      <c r="AA36" s="85">
        <f t="shared" si="3"/>
        <v>19932.03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525</v>
      </c>
      <c r="C43" s="94">
        <v>295.10000000000002</v>
      </c>
      <c r="D43" s="94">
        <v>321.5</v>
      </c>
      <c r="E43" s="94">
        <v>391.1</v>
      </c>
      <c r="F43" s="94">
        <v>178.2</v>
      </c>
      <c r="G43" s="94">
        <v>343.6</v>
      </c>
      <c r="H43" s="94">
        <v>377.5</v>
      </c>
      <c r="I43" s="94">
        <v>525</v>
      </c>
      <c r="J43" s="94">
        <v>525</v>
      </c>
      <c r="K43" s="94">
        <v>525</v>
      </c>
      <c r="L43" s="94">
        <v>525</v>
      </c>
      <c r="M43" s="94">
        <v>525</v>
      </c>
      <c r="N43" s="94">
        <v>525</v>
      </c>
      <c r="O43" s="94">
        <v>525</v>
      </c>
      <c r="P43" s="94">
        <v>525</v>
      </c>
      <c r="Q43" s="94">
        <v>525</v>
      </c>
      <c r="R43" s="94">
        <v>525</v>
      </c>
      <c r="S43" s="94">
        <v>525</v>
      </c>
      <c r="T43" s="94">
        <v>525</v>
      </c>
      <c r="U43" s="94">
        <v>525</v>
      </c>
      <c r="V43" s="94">
        <v>525</v>
      </c>
      <c r="W43" s="94">
        <v>525</v>
      </c>
      <c r="X43" s="94">
        <v>525</v>
      </c>
      <c r="Y43" s="94">
        <v>525</v>
      </c>
      <c r="Z43" s="95"/>
      <c r="AA43" s="74">
        <f t="shared" si="5"/>
        <v>11357</v>
      </c>
    </row>
    <row r="44" spans="1:27" ht="30" customHeight="1" thickBot="1" x14ac:dyDescent="0.25">
      <c r="A44" s="81" t="s">
        <v>43</v>
      </c>
      <c r="B44" s="82">
        <f>SUM(B39:B43)</f>
        <v>525</v>
      </c>
      <c r="C44" s="83">
        <f t="shared" ref="C44:Z44" si="6">SUM(C39:C43)</f>
        <v>295.10000000000002</v>
      </c>
      <c r="D44" s="83">
        <f t="shared" si="6"/>
        <v>321.5</v>
      </c>
      <c r="E44" s="83">
        <f t="shared" si="6"/>
        <v>391.1</v>
      </c>
      <c r="F44" s="83">
        <f t="shared" si="6"/>
        <v>178.2</v>
      </c>
      <c r="G44" s="83">
        <f t="shared" si="6"/>
        <v>343.6</v>
      </c>
      <c r="H44" s="83">
        <f t="shared" si="6"/>
        <v>377.5</v>
      </c>
      <c r="I44" s="83">
        <f t="shared" si="6"/>
        <v>525</v>
      </c>
      <c r="J44" s="83">
        <f t="shared" si="6"/>
        <v>525</v>
      </c>
      <c r="K44" s="83">
        <f t="shared" si="6"/>
        <v>525</v>
      </c>
      <c r="L44" s="83">
        <f t="shared" si="6"/>
        <v>525</v>
      </c>
      <c r="M44" s="83">
        <f t="shared" si="6"/>
        <v>525</v>
      </c>
      <c r="N44" s="83">
        <f t="shared" si="6"/>
        <v>525</v>
      </c>
      <c r="O44" s="83">
        <f t="shared" si="6"/>
        <v>525</v>
      </c>
      <c r="P44" s="83">
        <f t="shared" si="6"/>
        <v>525</v>
      </c>
      <c r="Q44" s="83">
        <f t="shared" si="6"/>
        <v>525</v>
      </c>
      <c r="R44" s="83">
        <f t="shared" si="6"/>
        <v>525</v>
      </c>
      <c r="S44" s="83">
        <f t="shared" si="6"/>
        <v>525</v>
      </c>
      <c r="T44" s="83">
        <f t="shared" si="6"/>
        <v>525</v>
      </c>
      <c r="U44" s="83">
        <f t="shared" si="6"/>
        <v>525</v>
      </c>
      <c r="V44" s="83">
        <f t="shared" si="6"/>
        <v>525</v>
      </c>
      <c r="W44" s="83">
        <f t="shared" si="6"/>
        <v>525</v>
      </c>
      <c r="X44" s="83">
        <f t="shared" si="6"/>
        <v>525</v>
      </c>
      <c r="Y44" s="83">
        <f t="shared" si="6"/>
        <v>525</v>
      </c>
      <c r="Z44" s="84">
        <f t="shared" si="6"/>
        <v>0</v>
      </c>
      <c r="AA44" s="85">
        <f t="shared" si="5"/>
        <v>11357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5129.7659999999996</v>
      </c>
      <c r="C47" s="83">
        <f t="shared" ref="C47:Z47" si="8">SUM(C10:C13)+C22+C36</f>
        <v>4763.3860000000004</v>
      </c>
      <c r="D47" s="83">
        <f t="shared" si="8"/>
        <v>4622.223</v>
      </c>
      <c r="E47" s="83">
        <f t="shared" si="8"/>
        <v>4558.898000000001</v>
      </c>
      <c r="F47" s="83">
        <f t="shared" si="8"/>
        <v>4354.857</v>
      </c>
      <c r="G47" s="83">
        <f t="shared" si="8"/>
        <v>4754.2610000000004</v>
      </c>
      <c r="H47" s="83">
        <f t="shared" si="8"/>
        <v>5034.634</v>
      </c>
      <c r="I47" s="83">
        <f t="shared" si="8"/>
        <v>5437.3589999999995</v>
      </c>
      <c r="J47" s="83">
        <f t="shared" si="8"/>
        <v>6259.259</v>
      </c>
      <c r="K47" s="83">
        <f t="shared" si="8"/>
        <v>6684.4549999999999</v>
      </c>
      <c r="L47" s="83">
        <f t="shared" si="8"/>
        <v>7044.665</v>
      </c>
      <c r="M47" s="83">
        <f t="shared" si="8"/>
        <v>7243.3720000000012</v>
      </c>
      <c r="N47" s="83">
        <f t="shared" si="8"/>
        <v>7166.7060000000001</v>
      </c>
      <c r="O47" s="83">
        <f t="shared" si="8"/>
        <v>6771.4880000000003</v>
      </c>
      <c r="P47" s="83">
        <f t="shared" si="8"/>
        <v>6644.1130000000003</v>
      </c>
      <c r="Q47" s="83">
        <f t="shared" si="8"/>
        <v>6564.3729999999996</v>
      </c>
      <c r="R47" s="83">
        <f t="shared" si="8"/>
        <v>6696.2690000000002</v>
      </c>
      <c r="S47" s="83">
        <f t="shared" si="8"/>
        <v>7152.2</v>
      </c>
      <c r="T47" s="83">
        <f t="shared" si="8"/>
        <v>7159.2499999999991</v>
      </c>
      <c r="U47" s="83">
        <f t="shared" si="8"/>
        <v>7039.5439999999999</v>
      </c>
      <c r="V47" s="83">
        <f t="shared" si="8"/>
        <v>6781.0669999999991</v>
      </c>
      <c r="W47" s="83">
        <f t="shared" si="8"/>
        <v>6410.4439999999995</v>
      </c>
      <c r="X47" s="83">
        <f t="shared" si="8"/>
        <v>6195.625</v>
      </c>
      <c r="Y47" s="83">
        <f t="shared" si="8"/>
        <v>5701.7339999999995</v>
      </c>
      <c r="Z47" s="84">
        <f t="shared" si="8"/>
        <v>0</v>
      </c>
      <c r="AA47" s="100">
        <f>SUM(B47:Z47)</f>
        <v>146169.94799999997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</v>
      </c>
      <c r="C4" s="18">
        <v>295.10000000000002</v>
      </c>
      <c r="D4" s="18">
        <v>321.5</v>
      </c>
      <c r="E4" s="18">
        <v>391.1</v>
      </c>
      <c r="F4" s="18">
        <v>178.2</v>
      </c>
      <c r="G4" s="18">
        <v>343.6</v>
      </c>
      <c r="H4" s="18">
        <v>377.5</v>
      </c>
      <c r="I4" s="18">
        <v>525</v>
      </c>
      <c r="J4" s="18">
        <v>525</v>
      </c>
      <c r="K4" s="18">
        <v>525</v>
      </c>
      <c r="L4" s="18">
        <v>525</v>
      </c>
      <c r="M4" s="18">
        <v>525</v>
      </c>
      <c r="N4" s="18">
        <v>525</v>
      </c>
      <c r="O4" s="18">
        <v>525</v>
      </c>
      <c r="P4" s="18">
        <v>525</v>
      </c>
      <c r="Q4" s="18">
        <v>525</v>
      </c>
      <c r="R4" s="18">
        <v>525</v>
      </c>
      <c r="S4" s="18">
        <v>525</v>
      </c>
      <c r="T4" s="18">
        <v>525</v>
      </c>
      <c r="U4" s="18">
        <v>525</v>
      </c>
      <c r="V4" s="18">
        <v>525</v>
      </c>
      <c r="W4" s="18">
        <v>525</v>
      </c>
      <c r="X4" s="18">
        <v>525</v>
      </c>
      <c r="Y4" s="18">
        <v>525</v>
      </c>
      <c r="Z4" s="19"/>
      <c r="AA4" s="106">
        <f>SUM(B4:Z4)</f>
        <v>11357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53.29</v>
      </c>
      <c r="C7" s="112">
        <v>52.6</v>
      </c>
      <c r="D7" s="112">
        <v>50.6</v>
      </c>
      <c r="E7" s="112">
        <v>49</v>
      </c>
      <c r="F7" s="112">
        <v>47.2</v>
      </c>
      <c r="G7" s="112">
        <v>49.3</v>
      </c>
      <c r="H7" s="112">
        <v>55</v>
      </c>
      <c r="I7" s="112">
        <v>53.29</v>
      </c>
      <c r="J7" s="112">
        <v>47.93</v>
      </c>
      <c r="K7" s="112">
        <v>47.93</v>
      </c>
      <c r="L7" s="112">
        <v>51.4</v>
      </c>
      <c r="M7" s="112">
        <v>53.29</v>
      </c>
      <c r="N7" s="112">
        <v>52.77</v>
      </c>
      <c r="O7" s="112">
        <v>53.29</v>
      </c>
      <c r="P7" s="112">
        <v>56.14</v>
      </c>
      <c r="Q7" s="112">
        <v>52.14</v>
      </c>
      <c r="R7" s="112">
        <v>56.14</v>
      </c>
      <c r="S7" s="112">
        <v>56.14</v>
      </c>
      <c r="T7" s="112">
        <v>55.8</v>
      </c>
      <c r="U7" s="112">
        <v>56.14</v>
      </c>
      <c r="V7" s="112">
        <v>53.29</v>
      </c>
      <c r="W7" s="112">
        <v>56.14</v>
      </c>
      <c r="X7" s="112">
        <v>56.14</v>
      </c>
      <c r="Y7" s="112">
        <v>53.29</v>
      </c>
      <c r="Z7" s="113"/>
      <c r="AA7" s="114">
        <v>52.84375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525</v>
      </c>
      <c r="C23" s="128">
        <v>295.10000000000002</v>
      </c>
      <c r="D23" s="128">
        <v>321.5</v>
      </c>
      <c r="E23" s="128">
        <v>391.1</v>
      </c>
      <c r="F23" s="128">
        <v>178.2</v>
      </c>
      <c r="G23" s="128">
        <v>343.6</v>
      </c>
      <c r="H23" s="128">
        <v>377.5</v>
      </c>
      <c r="I23" s="128">
        <v>525</v>
      </c>
      <c r="J23" s="128">
        <v>525</v>
      </c>
      <c r="K23" s="128">
        <v>525</v>
      </c>
      <c r="L23" s="128">
        <v>525</v>
      </c>
      <c r="M23" s="128">
        <v>525</v>
      </c>
      <c r="N23" s="128">
        <v>525</v>
      </c>
      <c r="O23" s="128">
        <v>525</v>
      </c>
      <c r="P23" s="128">
        <v>525</v>
      </c>
      <c r="Q23" s="128">
        <v>525</v>
      </c>
      <c r="R23" s="128">
        <v>525</v>
      </c>
      <c r="S23" s="128">
        <v>525</v>
      </c>
      <c r="T23" s="128">
        <v>525</v>
      </c>
      <c r="U23" s="128">
        <v>525</v>
      </c>
      <c r="V23" s="124">
        <v>525</v>
      </c>
      <c r="W23" s="128">
        <v>525</v>
      </c>
      <c r="X23" s="128">
        <v>525</v>
      </c>
      <c r="Y23" s="128">
        <v>525</v>
      </c>
      <c r="Z23" s="126"/>
      <c r="AA23" s="127">
        <f t="shared" si="2"/>
        <v>11357</v>
      </c>
    </row>
    <row r="24" spans="1:27" ht="30" customHeight="1" thickBot="1" x14ac:dyDescent="0.25">
      <c r="A24" s="81" t="s">
        <v>43</v>
      </c>
      <c r="B24" s="129">
        <f>IF(LEN(B$2)&gt;0,SUM(B19:B23),"")</f>
        <v>525</v>
      </c>
      <c r="C24" s="130">
        <f t="shared" ref="C24:Z24" si="3">IF(LEN(C$2)&gt;0,SUM(C19:C23),"")</f>
        <v>295.10000000000002</v>
      </c>
      <c r="D24" s="130">
        <f t="shared" si="3"/>
        <v>321.5</v>
      </c>
      <c r="E24" s="130">
        <f t="shared" si="3"/>
        <v>391.1</v>
      </c>
      <c r="F24" s="130">
        <f t="shared" si="3"/>
        <v>178.2</v>
      </c>
      <c r="G24" s="130">
        <f t="shared" si="3"/>
        <v>343.6</v>
      </c>
      <c r="H24" s="130">
        <f t="shared" si="3"/>
        <v>377.5</v>
      </c>
      <c r="I24" s="130">
        <f t="shared" si="3"/>
        <v>525</v>
      </c>
      <c r="J24" s="130">
        <f t="shared" si="3"/>
        <v>525</v>
      </c>
      <c r="K24" s="130">
        <f t="shared" si="3"/>
        <v>525</v>
      </c>
      <c r="L24" s="130">
        <f t="shared" si="3"/>
        <v>525</v>
      </c>
      <c r="M24" s="130">
        <f t="shared" si="3"/>
        <v>525</v>
      </c>
      <c r="N24" s="130">
        <f t="shared" si="3"/>
        <v>525</v>
      </c>
      <c r="O24" s="130">
        <f t="shared" si="3"/>
        <v>525</v>
      </c>
      <c r="P24" s="130">
        <f t="shared" si="3"/>
        <v>525</v>
      </c>
      <c r="Q24" s="130">
        <f t="shared" si="3"/>
        <v>525</v>
      </c>
      <c r="R24" s="130">
        <f t="shared" si="3"/>
        <v>525</v>
      </c>
      <c r="S24" s="130">
        <f t="shared" si="3"/>
        <v>525</v>
      </c>
      <c r="T24" s="130">
        <f t="shared" si="3"/>
        <v>525</v>
      </c>
      <c r="U24" s="130">
        <f t="shared" si="3"/>
        <v>525</v>
      </c>
      <c r="V24" s="130">
        <f t="shared" si="3"/>
        <v>525</v>
      </c>
      <c r="W24" s="130">
        <f t="shared" si="3"/>
        <v>525</v>
      </c>
      <c r="X24" s="130">
        <f t="shared" si="3"/>
        <v>525</v>
      </c>
      <c r="Y24" s="130">
        <f t="shared" si="3"/>
        <v>525</v>
      </c>
      <c r="Z24" s="131" t="str">
        <f t="shared" si="3"/>
        <v/>
      </c>
      <c r="AA24" s="85">
        <f t="shared" si="2"/>
        <v>11357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2021-01-05T12:14:30Z</dcterms:created>
  <dcterms:modified xsi:type="dcterms:W3CDTF">2021-01-05T12:14:31Z</dcterms:modified>
</cp:coreProperties>
</file>