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[1]SPOT_Orders_OverView_01!$A$42:$A$73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<sst xmlns="http://schemas.openxmlformats.org/spreadsheetml/2006/main" count="109" uniqueCount="49">
  <si>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04/01/2021 14:27:58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</si>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</sst>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1625.9</c:v>
                </c:pt>
                <c:pt idx="1">
                  <c:v>1625.9</c:v>
                </c:pt>
                <c:pt idx="2">
                  <c:v>1626.9</c:v>
                </c:pt>
                <c:pt idx="3">
                  <c:v>1626.9</c:v>
                </c:pt>
                <c:pt idx="4">
                  <c:v>1628.9</c:v>
                </c:pt>
                <c:pt idx="5">
                  <c:v>1638.9</c:v>
                </c:pt>
                <c:pt idx="6">
                  <c:v>2028.375</c:v>
                </c:pt>
                <c:pt idx="7">
                  <c:v>2545.9940000000001</c:v>
                </c:pt>
                <c:pt idx="8">
                  <c:v>2981.9540000000002</c:v>
                </c:pt>
                <c:pt idx="9">
                  <c:v>2996.4720000000002</c:v>
                </c:pt>
                <c:pt idx="10">
                  <c:v>2988.3820000000001</c:v>
                </c:pt>
                <c:pt idx="11">
                  <c:v>2980.7550000000001</c:v>
                </c:pt>
                <c:pt idx="12">
                  <c:v>2809.951</c:v>
                </c:pt>
                <c:pt idx="13">
                  <c:v>2704.2190000000001</c:v>
                </c:pt>
                <c:pt idx="14">
                  <c:v>3132.0160000000001</c:v>
                </c:pt>
                <c:pt idx="15">
                  <c:v>3624.0920000000001</c:v>
                </c:pt>
                <c:pt idx="16">
                  <c:v>3820.3020000000001</c:v>
                </c:pt>
                <c:pt idx="17">
                  <c:v>3835.6570000000002</c:v>
                </c:pt>
                <c:pt idx="18">
                  <c:v>3834.3339999999998</c:v>
                </c:pt>
                <c:pt idx="19">
                  <c:v>3833.9070000000002</c:v>
                </c:pt>
                <c:pt idx="20">
                  <c:v>3816.9760000000001</c:v>
                </c:pt>
                <c:pt idx="21">
                  <c:v>3324.297</c:v>
                </c:pt>
                <c:pt idx="22">
                  <c:v>3075.9</c:v>
                </c:pt>
                <c:pt idx="23">
                  <c:v>2762.2570000000001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688</c:v>
                </c:pt>
                <c:pt idx="1">
                  <c:v>694.22299999999996</c:v>
                </c:pt>
                <c:pt idx="2">
                  <c:v>737</c:v>
                </c:pt>
                <c:pt idx="3">
                  <c:v>827</c:v>
                </c:pt>
                <c:pt idx="4">
                  <c:v>869.61599999999999</c:v>
                </c:pt>
                <c:pt idx="5">
                  <c:v>946</c:v>
                </c:pt>
                <c:pt idx="6">
                  <c:v>869</c:v>
                </c:pt>
                <c:pt idx="7">
                  <c:v>846</c:v>
                </c:pt>
                <c:pt idx="8">
                  <c:v>616</c:v>
                </c:pt>
                <c:pt idx="9">
                  <c:v>661</c:v>
                </c:pt>
                <c:pt idx="10">
                  <c:v>506</c:v>
                </c:pt>
                <c:pt idx="11">
                  <c:v>532</c:v>
                </c:pt>
                <c:pt idx="12">
                  <c:v>582</c:v>
                </c:pt>
                <c:pt idx="13">
                  <c:v>654</c:v>
                </c:pt>
                <c:pt idx="14">
                  <c:v>690</c:v>
                </c:pt>
                <c:pt idx="15">
                  <c:v>706</c:v>
                </c:pt>
                <c:pt idx="16">
                  <c:v>726</c:v>
                </c:pt>
                <c:pt idx="17">
                  <c:v>996</c:v>
                </c:pt>
                <c:pt idx="18">
                  <c:v>1045</c:v>
                </c:pt>
                <c:pt idx="19">
                  <c:v>1195</c:v>
                </c:pt>
                <c:pt idx="20">
                  <c:v>1145</c:v>
                </c:pt>
                <c:pt idx="21">
                  <c:v>1069</c:v>
                </c:pt>
                <c:pt idx="22">
                  <c:v>1067</c:v>
                </c:pt>
                <c:pt idx="23">
                  <c:v>1036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1852.346</c:v>
                </c:pt>
                <c:pt idx="1">
                  <c:v>1736.8579999999997</c:v>
                </c:pt>
                <c:pt idx="2">
                  <c:v>1608.4480000000001</c:v>
                </c:pt>
                <c:pt idx="3">
                  <c:v>1498.5359999999998</c:v>
                </c:pt>
                <c:pt idx="4">
                  <c:v>1391.6669999999999</c:v>
                </c:pt>
                <c:pt idx="5">
                  <c:v>1309.8180000000002</c:v>
                </c:pt>
                <c:pt idx="6">
                  <c:v>1252.4360000000001</c:v>
                </c:pt>
                <c:pt idx="7">
                  <c:v>1336.5170000000003</c:v>
                </c:pt>
                <c:pt idx="8">
                  <c:v>1823.1619999999998</c:v>
                </c:pt>
                <c:pt idx="9">
                  <c:v>2247.0249999999996</c:v>
                </c:pt>
                <c:pt idx="10">
                  <c:v>2509.0350000000003</c:v>
                </c:pt>
                <c:pt idx="11">
                  <c:v>2590.0630000000001</c:v>
                </c:pt>
                <c:pt idx="12">
                  <c:v>2528.1319999999996</c:v>
                </c:pt>
                <c:pt idx="13">
                  <c:v>2280.1850000000004</c:v>
                </c:pt>
                <c:pt idx="14">
                  <c:v>1829.2889999999998</c:v>
                </c:pt>
                <c:pt idx="15">
                  <c:v>1344.4740000000002</c:v>
                </c:pt>
                <c:pt idx="16">
                  <c:v>1125.568</c:v>
                </c:pt>
                <c:pt idx="17">
                  <c:v>1018.1659999999999</c:v>
                </c:pt>
                <c:pt idx="18">
                  <c:v>979.3330000000002</c:v>
                </c:pt>
                <c:pt idx="19">
                  <c:v>969.89099999999985</c:v>
                </c:pt>
                <c:pt idx="20">
                  <c:v>967.63099999999986</c:v>
                </c:pt>
                <c:pt idx="21">
                  <c:v>945.64499999999987</c:v>
                </c:pt>
                <c:pt idx="22">
                  <c:v>922.17099999999994</c:v>
                </c:pt>
                <c:pt idx="23">
                  <c:v>900.9910000000001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355</c:v>
                </c:pt>
                <c:pt idx="1">
                  <c:v>355</c:v>
                </c:pt>
                <c:pt idx="2">
                  <c:v>355</c:v>
                </c:pt>
                <c:pt idx="3">
                  <c:v>355</c:v>
                </c:pt>
                <c:pt idx="4">
                  <c:v>355</c:v>
                </c:pt>
                <c:pt idx="5">
                  <c:v>397</c:v>
                </c:pt>
                <c:pt idx="6">
                  <c:v>477</c:v>
                </c:pt>
                <c:pt idx="7">
                  <c:v>507</c:v>
                </c:pt>
                <c:pt idx="8">
                  <c:v>481</c:v>
                </c:pt>
                <c:pt idx="9">
                  <c:v>497</c:v>
                </c:pt>
                <c:pt idx="10">
                  <c:v>611</c:v>
                </c:pt>
                <c:pt idx="11">
                  <c:v>611</c:v>
                </c:pt>
                <c:pt idx="12">
                  <c:v>670</c:v>
                </c:pt>
                <c:pt idx="13">
                  <c:v>670</c:v>
                </c:pt>
                <c:pt idx="14">
                  <c:v>607</c:v>
                </c:pt>
                <c:pt idx="15">
                  <c:v>581</c:v>
                </c:pt>
                <c:pt idx="16">
                  <c:v>766</c:v>
                </c:pt>
                <c:pt idx="17">
                  <c:v>982</c:v>
                </c:pt>
                <c:pt idx="18">
                  <c:v>863</c:v>
                </c:pt>
                <c:pt idx="19">
                  <c:v>736</c:v>
                </c:pt>
                <c:pt idx="20">
                  <c:v>687</c:v>
                </c:pt>
                <c:pt idx="21">
                  <c:v>607</c:v>
                </c:pt>
                <c:pt idx="22">
                  <c:v>397</c:v>
                </c:pt>
                <c:pt idx="23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84462160"/>
        <c:axId val="5844625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5139.2459999999992</c:v>
                </c:pt>
                <c:pt idx="1">
                  <c:v>5029.9810000000007</c:v>
                </c:pt>
                <c:pt idx="2">
                  <c:v>4945.347999999999</c:v>
                </c:pt>
                <c:pt idx="3">
                  <c:v>4925.4359999999997</c:v>
                </c:pt>
                <c:pt idx="4">
                  <c:v>4863.183</c:v>
                </c:pt>
                <c:pt idx="5">
                  <c:v>4909.7599999999984</c:v>
                </c:pt>
                <c:pt idx="6">
                  <c:v>5244.7989999999991</c:v>
                </c:pt>
                <c:pt idx="7">
                  <c:v>5853.5589999999984</c:v>
                </c:pt>
                <c:pt idx="8">
                  <c:v>6520.1099999999988</c:v>
                </c:pt>
                <c:pt idx="9">
                  <c:v>7019.4580000000005</c:v>
                </c:pt>
                <c:pt idx="10">
                  <c:v>7232.4169999999986</c:v>
                </c:pt>
                <c:pt idx="11">
                  <c:v>7331.8180000000011</c:v>
                </c:pt>
                <c:pt idx="12">
                  <c:v>7208.0620000000008</c:v>
                </c:pt>
                <c:pt idx="13">
                  <c:v>6926.4100000000008</c:v>
                </c:pt>
                <c:pt idx="14">
                  <c:v>6876.3059999999996</c:v>
                </c:pt>
                <c:pt idx="15">
                  <c:v>6873.5690000000022</c:v>
                </c:pt>
                <c:pt idx="16">
                  <c:v>7055.8580000000011</c:v>
                </c:pt>
                <c:pt idx="17">
                  <c:v>7449.8109999999988</c:v>
                </c:pt>
                <c:pt idx="18">
                  <c:v>7339.679000000001</c:v>
                </c:pt>
                <c:pt idx="19">
                  <c:v>7352.8059999999996</c:v>
                </c:pt>
                <c:pt idx="20">
                  <c:v>7234.607</c:v>
                </c:pt>
                <c:pt idx="21">
                  <c:v>6563.942</c:v>
                </c:pt>
                <c:pt idx="22">
                  <c:v>6080.0709999999981</c:v>
                </c:pt>
                <c:pt idx="23">
                  <c:v>5517.2480000000005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462160"/>
        <c:axId val="5844625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22.72</c:v>
                </c:pt>
                <c:pt idx="1">
                  <c:v>22.39</c:v>
                </c:pt>
                <c:pt idx="2">
                  <c:v>19</c:v>
                </c:pt>
                <c:pt idx="3">
                  <c:v>17.57</c:v>
                </c:pt>
                <c:pt idx="4">
                  <c:v>29.8</c:v>
                </c:pt>
                <c:pt idx="5">
                  <c:v>49.53</c:v>
                </c:pt>
                <c:pt idx="6">
                  <c:v>58.15</c:v>
                </c:pt>
                <c:pt idx="7">
                  <c:v>61.09</c:v>
                </c:pt>
                <c:pt idx="8">
                  <c:v>65.069999999999993</c:v>
                </c:pt>
                <c:pt idx="9">
                  <c:v>66.98</c:v>
                </c:pt>
                <c:pt idx="10">
                  <c:v>58.54</c:v>
                </c:pt>
                <c:pt idx="11">
                  <c:v>58.2</c:v>
                </c:pt>
                <c:pt idx="12">
                  <c:v>56.7</c:v>
                </c:pt>
                <c:pt idx="13">
                  <c:v>56.4</c:v>
                </c:pt>
                <c:pt idx="14">
                  <c:v>56.7</c:v>
                </c:pt>
                <c:pt idx="15">
                  <c:v>59.5</c:v>
                </c:pt>
                <c:pt idx="16">
                  <c:v>61.09</c:v>
                </c:pt>
                <c:pt idx="17">
                  <c:v>68.319999999999993</c:v>
                </c:pt>
                <c:pt idx="18">
                  <c:v>66.77</c:v>
                </c:pt>
                <c:pt idx="19">
                  <c:v>64.33</c:v>
                </c:pt>
                <c:pt idx="20">
                  <c:v>61.32</c:v>
                </c:pt>
                <c:pt idx="21">
                  <c:v>49.77</c:v>
                </c:pt>
                <c:pt idx="22">
                  <c:v>43.22</c:v>
                </c:pt>
                <c:pt idx="23">
                  <c:v>48.31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463336"/>
        <c:axId val="584462944"/>
      </c:lineChart>
      <c:catAx>
        <c:axId val="584462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4462552"/>
        <c:crosses val="autoZero"/>
        <c:auto val="1"/>
        <c:lblAlgn val="ctr"/>
        <c:lblOffset val="100"/>
        <c:noMultiLvlLbl val="0"/>
      </c:catAx>
      <c:valAx>
        <c:axId val="584462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4462160"/>
        <c:crosses val="autoZero"/>
        <c:crossBetween val="between"/>
      </c:valAx>
      <c:valAx>
        <c:axId val="584462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84463336"/>
        <c:crosses val="max"/>
        <c:crossBetween val="between"/>
      </c:valAx>
      <c:catAx>
        <c:axId val="584463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8446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44201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66869.240000000049</v>
          </cell>
        </row>
        <row r="28">
          <cell r="C28">
            <v>13122</v>
          </cell>
        </row>
        <row r="29">
          <cell r="C29">
            <v>19702.839</v>
          </cell>
        </row>
        <row r="30">
          <cell r="C30">
            <v>36967.387000000002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22258.856000000003</v>
          </cell>
        </row>
        <row r="39">
          <cell r="C39">
            <v>23953.654999999999</v>
          </cell>
        </row>
        <row r="40">
          <cell r="C40">
            <v>87427.872999999992</v>
          </cell>
        </row>
        <row r="41">
          <cell r="C41">
            <v>0</v>
          </cell>
        </row>
        <row r="42">
          <cell r="C42">
            <v>14709.1</v>
          </cell>
        </row>
        <row r="43">
          <cell r="C43">
            <v>3144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22.72</v>
          </cell>
          <cell r="C7">
            <v>22.39</v>
          </cell>
          <cell r="D7">
            <v>19</v>
          </cell>
          <cell r="E7">
            <v>17.57</v>
          </cell>
          <cell r="F7">
            <v>29.8</v>
          </cell>
          <cell r="G7">
            <v>49.53</v>
          </cell>
          <cell r="H7">
            <v>58.15</v>
          </cell>
          <cell r="I7">
            <v>61.09</v>
          </cell>
          <cell r="J7">
            <v>65.069999999999993</v>
          </cell>
          <cell r="K7">
            <v>66.98</v>
          </cell>
          <cell r="L7">
            <v>58.54</v>
          </cell>
          <cell r="M7">
            <v>58.2</v>
          </cell>
          <cell r="N7">
            <v>56.7</v>
          </cell>
          <cell r="O7">
            <v>56.4</v>
          </cell>
          <cell r="P7">
            <v>56.7</v>
          </cell>
          <cell r="Q7">
            <v>59.5</v>
          </cell>
          <cell r="R7">
            <v>61.09</v>
          </cell>
          <cell r="S7">
            <v>68.319999999999993</v>
          </cell>
          <cell r="T7">
            <v>66.77</v>
          </cell>
          <cell r="U7">
            <v>64.33</v>
          </cell>
          <cell r="V7">
            <v>61.32</v>
          </cell>
          <cell r="W7">
            <v>49.77</v>
          </cell>
          <cell r="X7">
            <v>43.22</v>
          </cell>
          <cell r="Y7">
            <v>48.31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22.72</v>
          </cell>
          <cell r="C7">
            <v>22.39</v>
          </cell>
          <cell r="D7">
            <v>19</v>
          </cell>
          <cell r="E7">
            <v>17.57</v>
          </cell>
          <cell r="F7">
            <v>29.8</v>
          </cell>
          <cell r="G7">
            <v>49.53</v>
          </cell>
          <cell r="H7">
            <v>58.15</v>
          </cell>
          <cell r="I7">
            <v>61.09</v>
          </cell>
          <cell r="J7">
            <v>65.069999999999993</v>
          </cell>
          <cell r="K7">
            <v>66.98</v>
          </cell>
          <cell r="L7">
            <v>58.54</v>
          </cell>
          <cell r="M7">
            <v>58.2</v>
          </cell>
          <cell r="N7">
            <v>56.7</v>
          </cell>
          <cell r="O7">
            <v>56.4</v>
          </cell>
          <cell r="P7">
            <v>56.7</v>
          </cell>
          <cell r="Q7">
            <v>59.5</v>
          </cell>
          <cell r="R7">
            <v>61.09</v>
          </cell>
          <cell r="S7">
            <v>68.319999999999993</v>
          </cell>
          <cell r="T7">
            <v>66.77</v>
          </cell>
          <cell r="U7">
            <v>64.33</v>
          </cell>
          <cell r="V7">
            <v>61.32</v>
          </cell>
          <cell r="W7">
            <v>49.77</v>
          </cell>
          <cell r="X7">
            <v>43.22</v>
          </cell>
          <cell r="Y7">
            <v>48.31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400</v>
          </cell>
          <cell r="C25">
            <v>400</v>
          </cell>
          <cell r="D25">
            <v>400</v>
          </cell>
          <cell r="E25">
            <v>400</v>
          </cell>
          <cell r="F25">
            <v>400</v>
          </cell>
          <cell r="G25">
            <v>410</v>
          </cell>
          <cell r="H25">
            <v>410</v>
          </cell>
          <cell r="I25">
            <v>410</v>
          </cell>
          <cell r="J25">
            <v>414</v>
          </cell>
          <cell r="K25">
            <v>414</v>
          </cell>
          <cell r="L25">
            <v>412</v>
          </cell>
          <cell r="M25">
            <v>412</v>
          </cell>
          <cell r="N25">
            <v>410</v>
          </cell>
          <cell r="O25">
            <v>410</v>
          </cell>
          <cell r="P25">
            <v>412</v>
          </cell>
          <cell r="Q25">
            <v>412</v>
          </cell>
          <cell r="R25">
            <v>412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400</v>
          </cell>
          <cell r="Y25">
            <v>417</v>
          </cell>
        </row>
        <row r="26">
          <cell r="H26">
            <v>100</v>
          </cell>
          <cell r="I26">
            <v>220</v>
          </cell>
          <cell r="J26">
            <v>230</v>
          </cell>
          <cell r="K26">
            <v>245</v>
          </cell>
          <cell r="L26">
            <v>520</v>
          </cell>
          <cell r="M26">
            <v>520</v>
          </cell>
          <cell r="N26">
            <v>354.53899999999999</v>
          </cell>
          <cell r="O26">
            <v>245</v>
          </cell>
          <cell r="P26">
            <v>260.61900000000003</v>
          </cell>
          <cell r="Q26">
            <v>520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245</v>
          </cell>
          <cell r="X26">
            <v>245</v>
          </cell>
          <cell r="Y26">
            <v>245</v>
          </cell>
        </row>
        <row r="27">
          <cell r="Q27">
            <v>220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376.39699999999999</v>
          </cell>
          <cell r="X27">
            <v>220</v>
          </cell>
          <cell r="Y27">
            <v>220</v>
          </cell>
        </row>
        <row r="28">
          <cell r="P28">
            <v>416</v>
          </cell>
          <cell r="Q28">
            <v>416</v>
          </cell>
          <cell r="R28">
            <v>416</v>
          </cell>
          <cell r="S28">
            <v>414</v>
          </cell>
          <cell r="T28">
            <v>414</v>
          </cell>
          <cell r="U28">
            <v>414</v>
          </cell>
          <cell r="V28">
            <v>414</v>
          </cell>
          <cell r="W28">
            <v>265</v>
          </cell>
          <cell r="X28">
            <v>265</v>
          </cell>
          <cell r="Y28">
            <v>265</v>
          </cell>
        </row>
        <row r="29">
          <cell r="B29">
            <v>330</v>
          </cell>
          <cell r="C29">
            <v>330</v>
          </cell>
          <cell r="D29">
            <v>330</v>
          </cell>
          <cell r="E29">
            <v>330</v>
          </cell>
          <cell r="F29">
            <v>330</v>
          </cell>
          <cell r="G29">
            <v>330</v>
          </cell>
          <cell r="H29">
            <v>401</v>
          </cell>
          <cell r="I29">
            <v>401</v>
          </cell>
          <cell r="J29">
            <v>811</v>
          </cell>
          <cell r="K29">
            <v>811</v>
          </cell>
          <cell r="L29">
            <v>550</v>
          </cell>
          <cell r="M29">
            <v>550</v>
          </cell>
          <cell r="N29">
            <v>550</v>
          </cell>
          <cell r="O29">
            <v>550</v>
          </cell>
          <cell r="P29">
            <v>550</v>
          </cell>
          <cell r="Q29">
            <v>550</v>
          </cell>
          <cell r="R29">
            <v>550</v>
          </cell>
          <cell r="S29">
            <v>550</v>
          </cell>
          <cell r="T29">
            <v>550</v>
          </cell>
          <cell r="U29">
            <v>550</v>
          </cell>
          <cell r="V29">
            <v>550</v>
          </cell>
          <cell r="W29">
            <v>550</v>
          </cell>
          <cell r="X29">
            <v>500</v>
          </cell>
          <cell r="Y29">
            <v>502.35700000000003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316</v>
          </cell>
          <cell r="C34">
            <v>316</v>
          </cell>
          <cell r="D34">
            <v>317</v>
          </cell>
          <cell r="E34">
            <v>317</v>
          </cell>
          <cell r="F34">
            <v>319</v>
          </cell>
          <cell r="G34">
            <v>319</v>
          </cell>
          <cell r="H34">
            <v>327.72699999999998</v>
          </cell>
          <cell r="I34">
            <v>326.59399999999999</v>
          </cell>
          <cell r="J34">
            <v>327.71600000000001</v>
          </cell>
          <cell r="K34">
            <v>326.72199999999998</v>
          </cell>
          <cell r="L34">
            <v>319.64699999999999</v>
          </cell>
          <cell r="M34">
            <v>317.97300000000001</v>
          </cell>
          <cell r="N34">
            <v>314.18799999999999</v>
          </cell>
          <cell r="O34">
            <v>314.464</v>
          </cell>
          <cell r="P34">
            <v>313.12200000000001</v>
          </cell>
          <cell r="Q34">
            <v>314.40899999999999</v>
          </cell>
          <cell r="R34">
            <v>314.62700000000001</v>
          </cell>
          <cell r="S34">
            <v>319.10899999999998</v>
          </cell>
          <cell r="T34">
            <v>321.88099999999997</v>
          </cell>
          <cell r="U34">
            <v>323.97199999999998</v>
          </cell>
          <cell r="V34">
            <v>325.69600000000003</v>
          </cell>
          <cell r="W34">
            <v>317</v>
          </cell>
          <cell r="X34">
            <v>318</v>
          </cell>
          <cell r="Y34">
            <v>318</v>
          </cell>
        </row>
        <row r="35">
          <cell r="B35">
            <v>255</v>
          </cell>
          <cell r="C35">
            <v>255</v>
          </cell>
          <cell r="D35">
            <v>255</v>
          </cell>
          <cell r="E35">
            <v>255</v>
          </cell>
          <cell r="F35">
            <v>255</v>
          </cell>
          <cell r="G35">
            <v>255</v>
          </cell>
          <cell r="H35">
            <v>266.74799999999999</v>
          </cell>
          <cell r="I35">
            <v>285.5</v>
          </cell>
          <cell r="J35">
            <v>286.33800000000002</v>
          </cell>
          <cell r="K35">
            <v>286.85000000000002</v>
          </cell>
          <cell r="L35">
            <v>281.71899999999999</v>
          </cell>
          <cell r="M35">
            <v>282.923</v>
          </cell>
          <cell r="N35">
            <v>283.06799999999998</v>
          </cell>
          <cell r="O35">
            <v>285.06</v>
          </cell>
          <cell r="P35">
            <v>282.81400000000002</v>
          </cell>
          <cell r="Q35">
            <v>282.745</v>
          </cell>
          <cell r="R35">
            <v>302.26499999999999</v>
          </cell>
          <cell r="S35">
            <v>305.64800000000002</v>
          </cell>
          <cell r="T35">
            <v>305.608</v>
          </cell>
          <cell r="U35">
            <v>305.17599999999999</v>
          </cell>
          <cell r="V35">
            <v>286.55099999999999</v>
          </cell>
          <cell r="W35">
            <v>275</v>
          </cell>
          <cell r="X35">
            <v>275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330</v>
          </cell>
          <cell r="J37">
            <v>340</v>
          </cell>
          <cell r="K37">
            <v>340</v>
          </cell>
          <cell r="L37">
            <v>332.11599999999999</v>
          </cell>
          <cell r="M37">
            <v>324.959</v>
          </cell>
          <cell r="N37">
            <v>325.25599999999997</v>
          </cell>
          <cell r="O37">
            <v>326.79500000000002</v>
          </cell>
          <cell r="P37">
            <v>324.56099999999998</v>
          </cell>
          <cell r="Q37">
            <v>336.03800000000001</v>
          </cell>
          <cell r="R37">
            <v>345.51</v>
          </cell>
          <cell r="S37">
            <v>350</v>
          </cell>
          <cell r="T37">
            <v>345.94499999999999</v>
          </cell>
          <cell r="U37">
            <v>343.85899999999998</v>
          </cell>
          <cell r="V37">
            <v>343.82900000000001</v>
          </cell>
          <cell r="W37">
            <v>306</v>
          </cell>
          <cell r="X37">
            <v>300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250</v>
          </cell>
          <cell r="I38">
            <v>370</v>
          </cell>
          <cell r="J38">
            <v>370</v>
          </cell>
          <cell r="K38">
            <v>370</v>
          </cell>
          <cell r="L38">
            <v>370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370</v>
          </cell>
          <cell r="R38">
            <v>380</v>
          </cell>
          <cell r="S38">
            <v>380</v>
          </cell>
          <cell r="T38">
            <v>380</v>
          </cell>
          <cell r="U38">
            <v>380</v>
          </cell>
          <cell r="V38">
            <v>380</v>
          </cell>
          <cell r="W38">
            <v>370</v>
          </cell>
          <cell r="X38">
            <v>350</v>
          </cell>
          <cell r="Y38">
            <v>182</v>
          </cell>
        </row>
        <row r="41">
          <cell r="B41">
            <v>80</v>
          </cell>
          <cell r="C41">
            <v>80</v>
          </cell>
          <cell r="D41">
            <v>80</v>
          </cell>
          <cell r="E41">
            <v>80</v>
          </cell>
          <cell r="F41">
            <v>80</v>
          </cell>
          <cell r="G41">
            <v>80</v>
          </cell>
          <cell r="H41">
            <v>160</v>
          </cell>
          <cell r="I41">
            <v>160</v>
          </cell>
          <cell r="J41">
            <v>160</v>
          </cell>
          <cell r="K41">
            <v>160</v>
          </cell>
          <cell r="L41">
            <v>160</v>
          </cell>
          <cell r="M41">
            <v>160</v>
          </cell>
          <cell r="N41">
            <v>160</v>
          </cell>
          <cell r="O41">
            <v>160</v>
          </cell>
          <cell r="P41">
            <v>160</v>
          </cell>
          <cell r="Q41">
            <v>160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160</v>
          </cell>
          <cell r="X41">
            <v>80</v>
          </cell>
        </row>
        <row r="42">
          <cell r="B42">
            <v>75</v>
          </cell>
          <cell r="C42">
            <v>75</v>
          </cell>
          <cell r="D42">
            <v>75</v>
          </cell>
          <cell r="E42">
            <v>75</v>
          </cell>
          <cell r="F42">
            <v>75</v>
          </cell>
          <cell r="G42">
            <v>75</v>
          </cell>
          <cell r="H42">
            <v>75</v>
          </cell>
          <cell r="I42">
            <v>75</v>
          </cell>
          <cell r="J42">
            <v>75</v>
          </cell>
          <cell r="K42">
            <v>75</v>
          </cell>
          <cell r="L42">
            <v>75</v>
          </cell>
          <cell r="M42">
            <v>75</v>
          </cell>
          <cell r="N42">
            <v>75</v>
          </cell>
          <cell r="O42">
            <v>75</v>
          </cell>
          <cell r="P42">
            <v>75</v>
          </cell>
          <cell r="Q42">
            <v>75</v>
          </cell>
          <cell r="R42">
            <v>75</v>
          </cell>
          <cell r="S42">
            <v>90</v>
          </cell>
          <cell r="T42">
            <v>150</v>
          </cell>
          <cell r="U42">
            <v>150</v>
          </cell>
          <cell r="V42">
            <v>75</v>
          </cell>
          <cell r="W42">
            <v>75</v>
          </cell>
          <cell r="X42">
            <v>75</v>
          </cell>
        </row>
        <row r="44">
          <cell r="S44">
            <v>97</v>
          </cell>
          <cell r="T44">
            <v>97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8">
          <cell r="R48">
            <v>105</v>
          </cell>
          <cell r="S48">
            <v>105</v>
          </cell>
          <cell r="T48">
            <v>30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200</v>
          </cell>
          <cell r="C51">
            <v>200</v>
          </cell>
          <cell r="D51">
            <v>200</v>
          </cell>
          <cell r="E51">
            <v>200</v>
          </cell>
          <cell r="F51">
            <v>200</v>
          </cell>
          <cell r="G51">
            <v>200</v>
          </cell>
          <cell r="H51">
            <v>200</v>
          </cell>
          <cell r="I51">
            <v>200</v>
          </cell>
          <cell r="J51">
            <v>200</v>
          </cell>
          <cell r="K51">
            <v>200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200</v>
          </cell>
          <cell r="Y51">
            <v>200</v>
          </cell>
        </row>
        <row r="52">
          <cell r="G52">
            <v>16</v>
          </cell>
          <cell r="H52">
            <v>16</v>
          </cell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16</v>
          </cell>
          <cell r="Q52">
            <v>16</v>
          </cell>
          <cell r="R52">
            <v>16</v>
          </cell>
          <cell r="S52">
            <v>16</v>
          </cell>
          <cell r="T52">
            <v>16</v>
          </cell>
          <cell r="U52">
            <v>16</v>
          </cell>
          <cell r="V52">
            <v>16</v>
          </cell>
          <cell r="W52">
            <v>16</v>
          </cell>
          <cell r="X52">
            <v>16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6">
          <cell r="L56">
            <v>14</v>
          </cell>
          <cell r="M56">
            <v>14</v>
          </cell>
          <cell r="N56">
            <v>12</v>
          </cell>
          <cell r="O56">
            <v>12</v>
          </cell>
          <cell r="S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  <cell r="O57">
            <v>16</v>
          </cell>
        </row>
        <row r="59">
          <cell r="B59">
            <v>1852.346</v>
          </cell>
          <cell r="C59">
            <v>1736.8579999999997</v>
          </cell>
          <cell r="D59">
            <v>1608.4480000000001</v>
          </cell>
          <cell r="E59">
            <v>1498.5359999999998</v>
          </cell>
          <cell r="F59">
            <v>1391.6669999999999</v>
          </cell>
          <cell r="G59">
            <v>1309.8180000000002</v>
          </cell>
          <cell r="H59">
            <v>1252.4360000000001</v>
          </cell>
          <cell r="I59">
            <v>1336.5170000000003</v>
          </cell>
          <cell r="J59">
            <v>1823.1619999999998</v>
          </cell>
          <cell r="K59">
            <v>2247.0249999999996</v>
          </cell>
          <cell r="L59">
            <v>2509.0350000000003</v>
          </cell>
          <cell r="M59">
            <v>2590.0630000000001</v>
          </cell>
          <cell r="N59">
            <v>2528.1319999999996</v>
          </cell>
          <cell r="O59">
            <v>2280.1850000000004</v>
          </cell>
          <cell r="P59">
            <v>1829.2889999999998</v>
          </cell>
          <cell r="Q59">
            <v>1344.4740000000002</v>
          </cell>
          <cell r="R59">
            <v>1125.568</v>
          </cell>
          <cell r="S59">
            <v>1018.1659999999999</v>
          </cell>
          <cell r="T59">
            <v>979.3330000000002</v>
          </cell>
          <cell r="U59">
            <v>969.89099999999985</v>
          </cell>
          <cell r="V59">
            <v>967.63099999999986</v>
          </cell>
          <cell r="W59">
            <v>945.64499999999987</v>
          </cell>
          <cell r="X59">
            <v>922.17099999999994</v>
          </cell>
          <cell r="Y59">
            <v>900.9910000000001</v>
          </cell>
        </row>
        <row r="72">
          <cell r="B72">
            <v>27</v>
          </cell>
          <cell r="C72">
            <v>27</v>
          </cell>
          <cell r="D72">
            <v>27</v>
          </cell>
          <cell r="E72">
            <v>64</v>
          </cell>
          <cell r="F72">
            <v>62</v>
          </cell>
          <cell r="G72">
            <v>75</v>
          </cell>
          <cell r="H72">
            <v>75</v>
          </cell>
          <cell r="I72">
            <v>78</v>
          </cell>
          <cell r="J72">
            <v>118</v>
          </cell>
          <cell r="K72">
            <v>78</v>
          </cell>
          <cell r="L72">
            <v>7</v>
          </cell>
          <cell r="M72">
            <v>7</v>
          </cell>
          <cell r="N72">
            <v>7</v>
          </cell>
          <cell r="O72">
            <v>92</v>
          </cell>
          <cell r="P72">
            <v>102</v>
          </cell>
          <cell r="Q72">
            <v>120</v>
          </cell>
          <cell r="R72">
            <v>42</v>
          </cell>
          <cell r="S72">
            <v>90</v>
          </cell>
          <cell r="T72">
            <v>50</v>
          </cell>
          <cell r="U72">
            <v>151</v>
          </cell>
          <cell r="V72">
            <v>98</v>
          </cell>
          <cell r="W72">
            <v>88</v>
          </cell>
          <cell r="X72">
            <v>97</v>
          </cell>
          <cell r="Y72">
            <v>72</v>
          </cell>
        </row>
        <row r="73">
          <cell r="B73">
            <v>165</v>
          </cell>
          <cell r="C73">
            <v>155.22300000000001</v>
          </cell>
          <cell r="D73">
            <v>198</v>
          </cell>
          <cell r="E73">
            <v>251</v>
          </cell>
          <cell r="F73">
            <v>253</v>
          </cell>
          <cell r="G73">
            <v>247</v>
          </cell>
          <cell r="H73">
            <v>167</v>
          </cell>
          <cell r="I73">
            <v>151</v>
          </cell>
          <cell r="J73">
            <v>105</v>
          </cell>
          <cell r="K73">
            <v>105</v>
          </cell>
          <cell r="L73">
            <v>105</v>
          </cell>
          <cell r="M73">
            <v>105</v>
          </cell>
          <cell r="N73">
            <v>105</v>
          </cell>
          <cell r="O73">
            <v>145</v>
          </cell>
          <cell r="P73">
            <v>138</v>
          </cell>
          <cell r="Q73">
            <v>138</v>
          </cell>
          <cell r="R73">
            <v>156</v>
          </cell>
          <cell r="S73">
            <v>156</v>
          </cell>
          <cell r="T73">
            <v>234</v>
          </cell>
          <cell r="U73">
            <v>265</v>
          </cell>
          <cell r="V73">
            <v>268</v>
          </cell>
          <cell r="W73">
            <v>253</v>
          </cell>
          <cell r="X73">
            <v>207</v>
          </cell>
          <cell r="Y73">
            <v>222</v>
          </cell>
        </row>
        <row r="74">
          <cell r="B74">
            <v>434</v>
          </cell>
          <cell r="C74">
            <v>454</v>
          </cell>
          <cell r="D74">
            <v>454</v>
          </cell>
          <cell r="E74">
            <v>454</v>
          </cell>
          <cell r="F74">
            <v>496.61599999999999</v>
          </cell>
          <cell r="G74">
            <v>549</v>
          </cell>
          <cell r="H74">
            <v>552</v>
          </cell>
          <cell r="I74">
            <v>538</v>
          </cell>
          <cell r="J74">
            <v>314</v>
          </cell>
          <cell r="K74">
            <v>399</v>
          </cell>
          <cell r="L74">
            <v>315</v>
          </cell>
          <cell r="M74">
            <v>341</v>
          </cell>
          <cell r="N74">
            <v>391</v>
          </cell>
          <cell r="O74">
            <v>338</v>
          </cell>
          <cell r="P74">
            <v>371</v>
          </cell>
          <cell r="Q74">
            <v>369</v>
          </cell>
          <cell r="R74">
            <v>449</v>
          </cell>
          <cell r="S74">
            <v>671</v>
          </cell>
          <cell r="T74">
            <v>682</v>
          </cell>
          <cell r="U74">
            <v>700</v>
          </cell>
          <cell r="V74">
            <v>700</v>
          </cell>
          <cell r="W74">
            <v>650</v>
          </cell>
          <cell r="X74">
            <v>688</v>
          </cell>
          <cell r="Y74">
            <v>667</v>
          </cell>
        </row>
        <row r="75">
          <cell r="B75">
            <v>37</v>
          </cell>
          <cell r="C75">
            <v>33</v>
          </cell>
          <cell r="D75">
            <v>33</v>
          </cell>
          <cell r="E75">
            <v>33</v>
          </cell>
          <cell r="F75">
            <v>33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49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29</v>
          </cell>
          <cell r="J76">
            <v>29</v>
          </cell>
          <cell r="K76">
            <v>29</v>
          </cell>
          <cell r="L76">
            <v>29</v>
          </cell>
          <cell r="M76">
            <v>29</v>
          </cell>
          <cell r="N76">
            <v>29</v>
          </cell>
          <cell r="O76">
            <v>29</v>
          </cell>
          <cell r="P76">
            <v>29</v>
          </cell>
          <cell r="Q76">
            <v>29</v>
          </cell>
          <cell r="R76">
            <v>29</v>
          </cell>
          <cell r="S76">
            <v>29</v>
          </cell>
          <cell r="T76">
            <v>29</v>
          </cell>
          <cell r="U76">
            <v>29</v>
          </cell>
          <cell r="V76">
            <v>29</v>
          </cell>
          <cell r="W76">
            <v>29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1010.8679999999999</v>
          </cell>
          <cell r="C64">
            <v>1026.8710000000001</v>
          </cell>
          <cell r="D64">
            <v>1036.873</v>
          </cell>
          <cell r="E64">
            <v>1036.8689999999999</v>
          </cell>
          <cell r="F64">
            <v>1037.8710000000001</v>
          </cell>
          <cell r="G64">
            <v>1034.8720000000001</v>
          </cell>
          <cell r="H64">
            <v>1018.158</v>
          </cell>
          <cell r="I64">
            <v>999.15800000000002</v>
          </cell>
          <cell r="J64">
            <v>969.62</v>
          </cell>
          <cell r="K64">
            <v>931.61900000000003</v>
          </cell>
          <cell r="L64">
            <v>834.62</v>
          </cell>
          <cell r="M64">
            <v>808.62</v>
          </cell>
          <cell r="N64">
            <v>791.62</v>
          </cell>
          <cell r="O64">
            <v>785.61900000000003</v>
          </cell>
          <cell r="P64">
            <v>843.62</v>
          </cell>
          <cell r="Q64">
            <v>844.61799999999994</v>
          </cell>
          <cell r="R64">
            <v>860.61799999999994</v>
          </cell>
          <cell r="S64">
            <v>959.65599999999995</v>
          </cell>
          <cell r="T64">
            <v>894.65800000000002</v>
          </cell>
          <cell r="U64">
            <v>896.65699999999993</v>
          </cell>
          <cell r="V64">
            <v>898.65599999999995</v>
          </cell>
          <cell r="W64">
            <v>924.36900000000003</v>
          </cell>
          <cell r="X64">
            <v>823.87199999999996</v>
          </cell>
          <cell r="Y64">
            <v>988.87400000000002</v>
          </cell>
        </row>
        <row r="65">
          <cell r="B65">
            <v>767.21699999999998</v>
          </cell>
          <cell r="C65">
            <v>753.76599999999996</v>
          </cell>
          <cell r="D65">
            <v>740.82799999999997</v>
          </cell>
          <cell r="E65">
            <v>737.46</v>
          </cell>
          <cell r="F65">
            <v>759.58600000000001</v>
          </cell>
          <cell r="G65">
            <v>843.58699999999999</v>
          </cell>
          <cell r="H65">
            <v>981.06299999999987</v>
          </cell>
          <cell r="I65">
            <v>1103.085</v>
          </cell>
          <cell r="J65">
            <v>1185.8220000000001</v>
          </cell>
          <cell r="K65">
            <v>1213.7749999999999</v>
          </cell>
          <cell r="L65">
            <v>1231.4559999999999</v>
          </cell>
          <cell r="M65">
            <v>1231.8750000000002</v>
          </cell>
          <cell r="N65">
            <v>1210.2069999999997</v>
          </cell>
          <cell r="O65">
            <v>1166.9549999999999</v>
          </cell>
          <cell r="P65">
            <v>1120.7639999999999</v>
          </cell>
          <cell r="Q65">
            <v>1081.8919999999998</v>
          </cell>
          <cell r="R65">
            <v>1091.9050000000002</v>
          </cell>
          <cell r="S65">
            <v>1105.0030000000002</v>
          </cell>
          <cell r="T65">
            <v>1081.3429999999998</v>
          </cell>
          <cell r="U65">
            <v>1049.614</v>
          </cell>
          <cell r="V65">
            <v>985.35799999999995</v>
          </cell>
          <cell r="W65">
            <v>894.52999999999986</v>
          </cell>
          <cell r="X65">
            <v>844.65399999999988</v>
          </cell>
          <cell r="Y65">
            <v>771.91</v>
          </cell>
        </row>
        <row r="66">
          <cell r="B66">
            <v>2480.2370000000005</v>
          </cell>
          <cell r="C66">
            <v>2408.8439999999991</v>
          </cell>
          <cell r="D66">
            <v>2288.1569999999992</v>
          </cell>
          <cell r="E66">
            <v>2236.5790000000002</v>
          </cell>
          <cell r="F66">
            <v>2314.2260000000006</v>
          </cell>
          <cell r="G66">
            <v>2591.3009999999999</v>
          </cell>
          <cell r="H66">
            <v>3001.7779999999998</v>
          </cell>
          <cell r="I66">
            <v>3443.8160000000003</v>
          </cell>
          <cell r="J66">
            <v>3886.0679999999998</v>
          </cell>
          <cell r="K66">
            <v>4140.5640000000003</v>
          </cell>
          <cell r="L66">
            <v>4298.3509999999997</v>
          </cell>
          <cell r="M66">
            <v>4357.887999999999</v>
          </cell>
          <cell r="N66">
            <v>4307.9350000000004</v>
          </cell>
          <cell r="O66">
            <v>4147.9360000000006</v>
          </cell>
          <cell r="P66">
            <v>4133.9220000000005</v>
          </cell>
          <cell r="Q66">
            <v>4106.5590000000011</v>
          </cell>
          <cell r="R66">
            <v>4357.7350000000015</v>
          </cell>
          <cell r="S66">
            <v>4715.4520000000002</v>
          </cell>
          <cell r="T66">
            <v>4799.3780000000006</v>
          </cell>
          <cell r="U66">
            <v>4735.835</v>
          </cell>
          <cell r="V66">
            <v>4420.5929999999998</v>
          </cell>
          <cell r="W66">
            <v>3871.0430000000006</v>
          </cell>
          <cell r="X66">
            <v>3479.7120000000009</v>
          </cell>
          <cell r="Y66">
            <v>2903.9639999999999</v>
          </cell>
        </row>
        <row r="68">
          <cell r="B68">
            <v>110.5</v>
          </cell>
          <cell r="C68">
            <v>104.5</v>
          </cell>
          <cell r="D68">
            <v>100.5</v>
          </cell>
          <cell r="E68">
            <v>99</v>
          </cell>
          <cell r="F68">
            <v>102.5</v>
          </cell>
          <cell r="G68">
            <v>120.5</v>
          </cell>
          <cell r="H68">
            <v>128.5</v>
          </cell>
          <cell r="I68">
            <v>130</v>
          </cell>
          <cell r="J68">
            <v>128</v>
          </cell>
          <cell r="K68">
            <v>130</v>
          </cell>
          <cell r="L68">
            <v>127</v>
          </cell>
          <cell r="M68">
            <v>128</v>
          </cell>
          <cell r="N68">
            <v>128</v>
          </cell>
          <cell r="O68">
            <v>128</v>
          </cell>
          <cell r="P68">
            <v>133.5</v>
          </cell>
          <cell r="Q68">
            <v>145.5</v>
          </cell>
          <cell r="R68">
            <v>156.5</v>
          </cell>
          <cell r="S68">
            <v>166.5</v>
          </cell>
          <cell r="T68">
            <v>167</v>
          </cell>
          <cell r="U68">
            <v>164.5</v>
          </cell>
          <cell r="V68">
            <v>155</v>
          </cell>
          <cell r="W68">
            <v>136</v>
          </cell>
          <cell r="X68">
            <v>129</v>
          </cell>
          <cell r="Y68">
            <v>125.5</v>
          </cell>
        </row>
        <row r="72">
          <cell r="B72">
            <v>98</v>
          </cell>
          <cell r="C72">
            <v>73</v>
          </cell>
          <cell r="D72">
            <v>65.120999999999995</v>
          </cell>
          <cell r="E72">
            <v>43</v>
          </cell>
          <cell r="F72">
            <v>43</v>
          </cell>
          <cell r="G72">
            <v>43</v>
          </cell>
          <cell r="H72">
            <v>23</v>
          </cell>
          <cell r="I72">
            <v>23</v>
          </cell>
          <cell r="J72">
            <v>43</v>
          </cell>
          <cell r="K72">
            <v>44</v>
          </cell>
          <cell r="L72">
            <v>45.496000000000002</v>
          </cell>
          <cell r="M72">
            <v>77.435000000000002</v>
          </cell>
          <cell r="N72">
            <v>104</v>
          </cell>
          <cell r="O72">
            <v>169</v>
          </cell>
          <cell r="P72">
            <v>128</v>
          </cell>
          <cell r="Q72">
            <v>78</v>
          </cell>
          <cell r="R72">
            <v>8</v>
          </cell>
          <cell r="S72">
            <v>8</v>
          </cell>
          <cell r="T72">
            <v>8</v>
          </cell>
          <cell r="U72">
            <v>8</v>
          </cell>
          <cell r="V72">
            <v>93</v>
          </cell>
          <cell r="W72">
            <v>79</v>
          </cell>
          <cell r="X72">
            <v>115.687</v>
          </cell>
          <cell r="Y72">
            <v>79</v>
          </cell>
        </row>
        <row r="73">
          <cell r="B73">
            <v>92.424000000000007</v>
          </cell>
          <cell r="H73">
            <v>3</v>
          </cell>
          <cell r="I73">
            <v>20</v>
          </cell>
          <cell r="J73">
            <v>87</v>
          </cell>
          <cell r="K73">
            <v>115</v>
          </cell>
          <cell r="L73">
            <v>114</v>
          </cell>
          <cell r="M73">
            <v>99</v>
          </cell>
          <cell r="N73">
            <v>109</v>
          </cell>
          <cell r="O73">
            <v>109</v>
          </cell>
          <cell r="P73">
            <v>117</v>
          </cell>
          <cell r="Q73">
            <v>108</v>
          </cell>
          <cell r="R73">
            <v>105</v>
          </cell>
          <cell r="S73">
            <v>128</v>
          </cell>
          <cell r="T73">
            <v>154</v>
          </cell>
          <cell r="U73">
            <v>167</v>
          </cell>
          <cell r="V73">
            <v>153</v>
          </cell>
          <cell r="W73">
            <v>130</v>
          </cell>
          <cell r="X73">
            <v>121</v>
          </cell>
          <cell r="Y73">
            <v>123</v>
          </cell>
        </row>
        <row r="74">
          <cell r="B74">
            <v>55</v>
          </cell>
          <cell r="C74">
            <v>50</v>
          </cell>
          <cell r="D74">
            <v>36.869</v>
          </cell>
          <cell r="J74">
            <v>36</v>
          </cell>
          <cell r="K74">
            <v>50</v>
          </cell>
          <cell r="L74">
            <v>52.494</v>
          </cell>
          <cell r="M74">
            <v>100</v>
          </cell>
          <cell r="N74">
            <v>100</v>
          </cell>
          <cell r="O74">
            <v>100</v>
          </cell>
          <cell r="P74">
            <v>100</v>
          </cell>
          <cell r="Q74">
            <v>50</v>
          </cell>
          <cell r="R74">
            <v>50</v>
          </cell>
          <cell r="S74">
            <v>50</v>
          </cell>
          <cell r="X74">
            <v>41.146000000000001</v>
          </cell>
        </row>
        <row r="75">
          <cell r="C75">
            <v>88</v>
          </cell>
          <cell r="D75">
            <v>152</v>
          </cell>
          <cell r="E75">
            <v>247.52799999999999</v>
          </cell>
          <cell r="F75">
            <v>81</v>
          </cell>
          <cell r="G75">
            <v>79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197.5</v>
          </cell>
          <cell r="H76">
            <v>89.3</v>
          </cell>
          <cell r="I76">
            <v>134.5</v>
          </cell>
          <cell r="J76">
            <v>184.6</v>
          </cell>
          <cell r="K76">
            <v>394.5</v>
          </cell>
          <cell r="L76">
            <v>529</v>
          </cell>
          <cell r="M76">
            <v>529</v>
          </cell>
          <cell r="N76">
            <v>457.3</v>
          </cell>
          <cell r="O76">
            <v>319.89999999999998</v>
          </cell>
          <cell r="P76">
            <v>299.5</v>
          </cell>
          <cell r="Q76">
            <v>459</v>
          </cell>
          <cell r="R76">
            <v>426.1</v>
          </cell>
          <cell r="S76">
            <v>317.2</v>
          </cell>
          <cell r="T76">
            <v>235.3</v>
          </cell>
          <cell r="U76">
            <v>331.2</v>
          </cell>
          <cell r="V76">
            <v>529</v>
          </cell>
          <cell r="W76">
            <v>529</v>
          </cell>
          <cell r="X76">
            <v>525</v>
          </cell>
          <cell r="Y76">
            <v>525</v>
          </cell>
        </row>
      </sheetData>
      <sheetData sheetId="18">
        <row r="7">
          <cell r="B7">
            <v>22.72</v>
          </cell>
          <cell r="C7">
            <v>22.39</v>
          </cell>
          <cell r="D7">
            <v>19</v>
          </cell>
          <cell r="E7">
            <v>17.57</v>
          </cell>
          <cell r="F7">
            <v>29.8</v>
          </cell>
          <cell r="G7">
            <v>49.53</v>
          </cell>
          <cell r="H7">
            <v>58.15</v>
          </cell>
          <cell r="I7">
            <v>61.09</v>
          </cell>
          <cell r="J7">
            <v>65.069999999999993</v>
          </cell>
          <cell r="K7">
            <v>66.98</v>
          </cell>
          <cell r="L7">
            <v>58.54</v>
          </cell>
          <cell r="M7">
            <v>58.2</v>
          </cell>
          <cell r="N7">
            <v>56.7</v>
          </cell>
          <cell r="O7">
            <v>56.4</v>
          </cell>
          <cell r="P7">
            <v>56.7</v>
          </cell>
          <cell r="Q7">
            <v>59.5</v>
          </cell>
          <cell r="R7">
            <v>61.09</v>
          </cell>
          <cell r="S7">
            <v>68.319999999999993</v>
          </cell>
          <cell r="T7">
            <v>66.77</v>
          </cell>
          <cell r="U7">
            <v>64.33</v>
          </cell>
          <cell r="V7">
            <v>61.32</v>
          </cell>
          <cell r="W7">
            <v>49.77</v>
          </cell>
          <cell r="X7">
            <v>43.22</v>
          </cell>
          <cell r="Y7">
            <v>48.31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SUSAKI_POWER</v>
          </cell>
        </row>
        <row r="33">
          <cell r="A33" t="str">
            <v>TERNA_ENERGY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ATTIKI_GSC</v>
          </cell>
        </row>
        <row r="44">
          <cell r="A44" t="str">
            <v>DANSKECOM</v>
          </cell>
        </row>
        <row r="45">
          <cell r="A45" t="str">
            <v>EGPH_SUPPLY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ELTA</v>
          </cell>
        </row>
        <row r="49">
          <cell r="A49" t="str">
            <v>EPA_THESS</v>
          </cell>
        </row>
        <row r="50">
          <cell r="A50" t="str">
            <v>EUNICE_TRADING</v>
          </cell>
        </row>
        <row r="51">
          <cell r="A51" t="str">
            <v>GEN-I-ATHENS</v>
          </cell>
        </row>
        <row r="52">
          <cell r="A52" t="str">
            <v>GREENENV</v>
          </cell>
        </row>
        <row r="53">
          <cell r="A53" t="str">
            <v>HERON</v>
          </cell>
        </row>
        <row r="54">
          <cell r="A54" t="str">
            <v>HSE</v>
          </cell>
        </row>
        <row r="55">
          <cell r="A55" t="str">
            <v>KEN</v>
          </cell>
        </row>
        <row r="56">
          <cell r="A56" t="str">
            <v>KVMARKOUSA</v>
          </cell>
        </row>
        <row r="57">
          <cell r="A57" t="str">
            <v>LE_TRADING</v>
          </cell>
        </row>
        <row r="58">
          <cell r="A58" t="str">
            <v>LIG_MEGALOPOLIS</v>
          </cell>
        </row>
        <row r="59">
          <cell r="A59" t="str">
            <v>LIG_MELITIS</v>
          </cell>
        </row>
        <row r="60">
          <cell r="A60" t="str">
            <v>MYTILINEOS</v>
          </cell>
        </row>
        <row r="61">
          <cell r="A61" t="str">
            <v>NRG_TRADING_HOUS</v>
          </cell>
        </row>
        <row r="62">
          <cell r="A62" t="str">
            <v>OTEESTATE</v>
          </cell>
        </row>
        <row r="63">
          <cell r="A63" t="str">
            <v>PETROGAZ</v>
          </cell>
        </row>
        <row r="64">
          <cell r="A64" t="str">
            <v>PPC</v>
          </cell>
        </row>
        <row r="65">
          <cell r="A65" t="str">
            <v>SOLARENERGY</v>
          </cell>
        </row>
        <row r="66">
          <cell r="A66" t="str">
            <v>STATKRAFT-DE1</v>
          </cell>
        </row>
        <row r="67">
          <cell r="A67" t="str">
            <v>VIENER</v>
          </cell>
        </row>
        <row r="68">
          <cell r="A68" t="str">
            <v>VIOLAR</v>
          </cell>
        </row>
        <row r="69">
          <cell r="A69" t="str">
            <v>VOLTERRA</v>
          </cell>
        </row>
        <row r="70">
          <cell r="A70" t="str">
            <v>VOLTON</v>
          </cell>
        </row>
        <row r="71">
          <cell r="A71" t="str">
            <v>WATT_AND_VOLT</v>
          </cell>
        </row>
        <row r="72">
          <cell r="A7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5139.2459999999992</v>
      </c>
      <c r="C4" s="18">
        <v>5029.9809999999998</v>
      </c>
      <c r="D4" s="18">
        <v>4945.347999999999</v>
      </c>
      <c r="E4" s="18">
        <v>4925.4360000000006</v>
      </c>
      <c r="F4" s="18">
        <v>4863.1830000000009</v>
      </c>
      <c r="G4" s="18">
        <v>4909.7180000000008</v>
      </c>
      <c r="H4" s="18">
        <v>5244.8109999999997</v>
      </c>
      <c r="I4" s="18">
        <v>5853.5110000000013</v>
      </c>
      <c r="J4" s="18">
        <v>6520.116</v>
      </c>
      <c r="K4" s="18">
        <v>7019.4970000000003</v>
      </c>
      <c r="L4" s="18">
        <v>7232.4169999999976</v>
      </c>
      <c r="M4" s="18">
        <v>7331.8179999999984</v>
      </c>
      <c r="N4" s="18">
        <v>7208.0830000000014</v>
      </c>
      <c r="O4" s="18">
        <v>6926.4040000000014</v>
      </c>
      <c r="P4" s="18">
        <v>6876.3049999999994</v>
      </c>
      <c r="Q4" s="18">
        <v>6873.5659999999989</v>
      </c>
      <c r="R4" s="18">
        <v>7055.869999999999</v>
      </c>
      <c r="S4" s="18">
        <v>7449.8229999999985</v>
      </c>
      <c r="T4" s="18">
        <v>7339.6669999999986</v>
      </c>
      <c r="U4" s="18">
        <v>7352.7980000000016</v>
      </c>
      <c r="V4" s="18">
        <v>7234.6069999999991</v>
      </c>
      <c r="W4" s="18">
        <v>6563.9420000000009</v>
      </c>
      <c r="X4" s="18">
        <v>6080.0709999999999</v>
      </c>
      <c r="Y4" s="18">
        <v>5517.2479999999996</v>
      </c>
      <c r="Z4" s="19"/>
      <c r="AA4" s="20">
        <f>SUM(B4:Z4)</f>
        <v>151493.46599999996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22.72</v>
      </c>
      <c r="C7" s="28">
        <v>22.39</v>
      </c>
      <c r="D7" s="28">
        <v>19</v>
      </c>
      <c r="E7" s="28">
        <v>17.57</v>
      </c>
      <c r="F7" s="28">
        <v>29.8</v>
      </c>
      <c r="G7" s="28">
        <v>49.53</v>
      </c>
      <c r="H7" s="28">
        <v>58.15</v>
      </c>
      <c r="I7" s="28">
        <v>61.09</v>
      </c>
      <c r="J7" s="28">
        <v>65.069999999999993</v>
      </c>
      <c r="K7" s="28">
        <v>66.98</v>
      </c>
      <c r="L7" s="28">
        <v>58.54</v>
      </c>
      <c r="M7" s="28">
        <v>58.2</v>
      </c>
      <c r="N7" s="28">
        <v>56.7</v>
      </c>
      <c r="O7" s="28">
        <v>56.4</v>
      </c>
      <c r="P7" s="28">
        <v>56.7</v>
      </c>
      <c r="Q7" s="28">
        <v>59.5</v>
      </c>
      <c r="R7" s="28">
        <v>61.09</v>
      </c>
      <c r="S7" s="28">
        <v>68.319999999999993</v>
      </c>
      <c r="T7" s="28">
        <v>66.77</v>
      </c>
      <c r="U7" s="28">
        <v>64.33</v>
      </c>
      <c r="V7" s="28">
        <v>61.32</v>
      </c>
      <c r="W7" s="28">
        <v>49.77</v>
      </c>
      <c r="X7" s="28">
        <v>43.22</v>
      </c>
      <c r="Y7" s="28">
        <v>48.31</v>
      </c>
      <c r="Z7" s="29"/>
      <c r="AA7" s="30">
        <f>IF(SUM(GR_MAINLAND_MCP_SUM_SELL)&lt;&gt;0,AVERAGEIF(GR_MAINLAND_MCP_SUM_SELL,"&lt;&gt;"""),"")</f>
        <v>50.894583333333344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1625.9</v>
      </c>
      <c r="C11" s="47">
        <v>1625.9</v>
      </c>
      <c r="D11" s="47">
        <v>1626.9</v>
      </c>
      <c r="E11" s="47">
        <v>1626.9</v>
      </c>
      <c r="F11" s="47">
        <v>1628.9</v>
      </c>
      <c r="G11" s="47">
        <v>1638.9</v>
      </c>
      <c r="H11" s="47">
        <v>2028.375</v>
      </c>
      <c r="I11" s="47">
        <v>2545.9940000000001</v>
      </c>
      <c r="J11" s="47">
        <v>2981.9540000000002</v>
      </c>
      <c r="K11" s="47">
        <v>2996.4720000000002</v>
      </c>
      <c r="L11" s="47">
        <v>2988.3820000000001</v>
      </c>
      <c r="M11" s="47">
        <v>2980.7550000000001</v>
      </c>
      <c r="N11" s="47">
        <v>2809.951</v>
      </c>
      <c r="O11" s="47">
        <v>2704.2190000000001</v>
      </c>
      <c r="P11" s="47">
        <v>3132.0160000000001</v>
      </c>
      <c r="Q11" s="47">
        <v>3624.0920000000001</v>
      </c>
      <c r="R11" s="47">
        <v>3820.3020000000001</v>
      </c>
      <c r="S11" s="47">
        <v>3835.6570000000002</v>
      </c>
      <c r="T11" s="47">
        <v>3834.3339999999998</v>
      </c>
      <c r="U11" s="47">
        <v>3833.9070000000002</v>
      </c>
      <c r="V11" s="47">
        <v>3816.9760000000001</v>
      </c>
      <c r="W11" s="47">
        <v>3324.297</v>
      </c>
      <c r="X11" s="47">
        <v>3075.9</v>
      </c>
      <c r="Y11" s="47">
        <v>2762.2570000000001</v>
      </c>
      <c r="Z11" s="48"/>
      <c r="AA11" s="49">
        <f>SUM(B11:Z11)</f>
        <v>66869.24000000002</v>
      </c>
    </row>
    <row r="12" spans="1:27" ht="24.95" customHeight="1" x14ac:dyDescent="0.2">
      <c r="A12" s="45" t="s">
        <v>8</v>
      </c>
      <c r="B12" s="46">
        <v>355</v>
      </c>
      <c r="C12" s="47">
        <v>355</v>
      </c>
      <c r="D12" s="47">
        <v>355</v>
      </c>
      <c r="E12" s="47">
        <v>355</v>
      </c>
      <c r="F12" s="47">
        <v>355</v>
      </c>
      <c r="G12" s="47">
        <v>397</v>
      </c>
      <c r="H12" s="47">
        <v>477</v>
      </c>
      <c r="I12" s="47">
        <v>507</v>
      </c>
      <c r="J12" s="47">
        <v>481</v>
      </c>
      <c r="K12" s="47">
        <v>497</v>
      </c>
      <c r="L12" s="47">
        <v>611</v>
      </c>
      <c r="M12" s="47">
        <v>611</v>
      </c>
      <c r="N12" s="47">
        <v>670</v>
      </c>
      <c r="O12" s="47">
        <v>670</v>
      </c>
      <c r="P12" s="47">
        <v>607</v>
      </c>
      <c r="Q12" s="47">
        <v>581</v>
      </c>
      <c r="R12" s="47">
        <v>766</v>
      </c>
      <c r="S12" s="47">
        <v>982</v>
      </c>
      <c r="T12" s="47">
        <v>863</v>
      </c>
      <c r="U12" s="47">
        <v>736</v>
      </c>
      <c r="V12" s="47">
        <v>687</v>
      </c>
      <c r="W12" s="47">
        <v>607</v>
      </c>
      <c r="X12" s="47">
        <v>397</v>
      </c>
      <c r="Y12" s="47">
        <v>200</v>
      </c>
      <c r="Z12" s="48"/>
      <c r="AA12" s="49">
        <f>SUM(B12:Z12)</f>
        <v>13122</v>
      </c>
    </row>
    <row r="13" spans="1:27" ht="24.95" customHeight="1" x14ac:dyDescent="0.2">
      <c r="A13" s="50" t="s">
        <v>9</v>
      </c>
      <c r="B13" s="51">
        <v>1852.346</v>
      </c>
      <c r="C13" s="52">
        <v>1736.8579999999997</v>
      </c>
      <c r="D13" s="52">
        <v>1608.4480000000001</v>
      </c>
      <c r="E13" s="52">
        <v>1498.5359999999998</v>
      </c>
      <c r="F13" s="52">
        <v>1391.6669999999999</v>
      </c>
      <c r="G13" s="52">
        <v>1309.8180000000002</v>
      </c>
      <c r="H13" s="52">
        <v>1252.4360000000001</v>
      </c>
      <c r="I13" s="52">
        <v>1336.5170000000003</v>
      </c>
      <c r="J13" s="52">
        <v>1823.1619999999998</v>
      </c>
      <c r="K13" s="52">
        <v>2247.0249999999996</v>
      </c>
      <c r="L13" s="52">
        <v>2509.0350000000003</v>
      </c>
      <c r="M13" s="52">
        <v>2590.0630000000001</v>
      </c>
      <c r="N13" s="52">
        <v>2528.1319999999996</v>
      </c>
      <c r="O13" s="52">
        <v>2280.1850000000004</v>
      </c>
      <c r="P13" s="52">
        <v>1829.2889999999998</v>
      </c>
      <c r="Q13" s="52">
        <v>1344.4740000000002</v>
      </c>
      <c r="R13" s="52">
        <v>1125.568</v>
      </c>
      <c r="S13" s="52">
        <v>1018.1659999999999</v>
      </c>
      <c r="T13" s="52">
        <v>979.3330000000002</v>
      </c>
      <c r="U13" s="52">
        <v>969.89099999999985</v>
      </c>
      <c r="V13" s="52">
        <v>967.63099999999986</v>
      </c>
      <c r="W13" s="52">
        <v>945.64499999999987</v>
      </c>
      <c r="X13" s="52">
        <v>922.17099999999994</v>
      </c>
      <c r="Y13" s="52">
        <v>900.9910000000001</v>
      </c>
      <c r="Z13" s="53"/>
      <c r="AA13" s="54">
        <f>SUM(B13:Z13)</f>
        <v>36967.387000000002</v>
      </c>
    </row>
    <row r="14" spans="1:27" ht="30" customHeight="1" thickBot="1" x14ac:dyDescent="0.25">
      <c r="A14" s="55" t="s">
        <v>10</v>
      </c>
      <c r="B14" s="56">
        <f>IF(LEN(B$2)&gt;0,SUM(B10:B13),"")</f>
        <v>4451.2460000000001</v>
      </c>
      <c r="C14" s="57">
        <f t="shared" ref="C14:Z14" si="0">IF(LEN(C$2)&gt;0,SUM(C10:C13),"")</f>
        <v>4335.7579999999998</v>
      </c>
      <c r="D14" s="57">
        <f t="shared" si="0"/>
        <v>4208.348</v>
      </c>
      <c r="E14" s="57">
        <f t="shared" si="0"/>
        <v>4098.4359999999997</v>
      </c>
      <c r="F14" s="57">
        <f t="shared" si="0"/>
        <v>3993.567</v>
      </c>
      <c r="G14" s="57">
        <f t="shared" si="0"/>
        <v>3963.7180000000003</v>
      </c>
      <c r="H14" s="57">
        <f t="shared" si="0"/>
        <v>4375.8109999999997</v>
      </c>
      <c r="I14" s="57">
        <f t="shared" si="0"/>
        <v>5007.5110000000004</v>
      </c>
      <c r="J14" s="57">
        <f t="shared" si="0"/>
        <v>5904.116</v>
      </c>
      <c r="K14" s="57">
        <f t="shared" si="0"/>
        <v>6358.4969999999994</v>
      </c>
      <c r="L14" s="57">
        <f t="shared" si="0"/>
        <v>6726.4169999999995</v>
      </c>
      <c r="M14" s="57">
        <f t="shared" si="0"/>
        <v>6799.8180000000002</v>
      </c>
      <c r="N14" s="57">
        <f t="shared" si="0"/>
        <v>6626.0829999999996</v>
      </c>
      <c r="O14" s="57">
        <f t="shared" si="0"/>
        <v>6272.4040000000005</v>
      </c>
      <c r="P14" s="57">
        <f t="shared" si="0"/>
        <v>6186.3049999999994</v>
      </c>
      <c r="Q14" s="57">
        <f t="shared" si="0"/>
        <v>6167.5660000000007</v>
      </c>
      <c r="R14" s="57">
        <f t="shared" si="0"/>
        <v>6329.87</v>
      </c>
      <c r="S14" s="57">
        <f t="shared" si="0"/>
        <v>6453.8230000000003</v>
      </c>
      <c r="T14" s="57">
        <f t="shared" si="0"/>
        <v>6294.6670000000004</v>
      </c>
      <c r="U14" s="57">
        <f t="shared" si="0"/>
        <v>6157.7979999999998</v>
      </c>
      <c r="V14" s="57">
        <f t="shared" si="0"/>
        <v>6089.607</v>
      </c>
      <c r="W14" s="57">
        <f t="shared" si="0"/>
        <v>5494.942</v>
      </c>
      <c r="X14" s="57">
        <f t="shared" si="0"/>
        <v>5013.0709999999999</v>
      </c>
      <c r="Y14" s="57">
        <f t="shared" si="0"/>
        <v>4481.2480000000005</v>
      </c>
      <c r="Z14" s="58" t="str">
        <f t="shared" si="0"/>
        <v/>
      </c>
      <c r="AA14" s="59">
        <f>SUM(AA9:AA13)</f>
        <v>131790.62700000004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2482.3000000000002</v>
      </c>
      <c r="C25" s="67">
        <v>2448.5500000000002</v>
      </c>
      <c r="D25" s="67">
        <v>2379.5</v>
      </c>
      <c r="E25" s="67">
        <v>2314.0500000000002</v>
      </c>
      <c r="F25" s="67">
        <v>2258.8000000000002</v>
      </c>
      <c r="G25" s="67">
        <v>2260</v>
      </c>
      <c r="H25" s="67">
        <v>2306.9499999999998</v>
      </c>
      <c r="I25" s="67">
        <v>2370.65</v>
      </c>
      <c r="J25" s="67">
        <v>2759.85</v>
      </c>
      <c r="K25" s="67">
        <v>3190.85</v>
      </c>
      <c r="L25" s="67">
        <v>3467.15</v>
      </c>
      <c r="M25" s="67">
        <v>3526.05</v>
      </c>
      <c r="N25" s="67">
        <v>3529</v>
      </c>
      <c r="O25" s="67">
        <v>3310.25</v>
      </c>
      <c r="P25" s="67">
        <v>2856.8</v>
      </c>
      <c r="Q25" s="67">
        <v>2423.25</v>
      </c>
      <c r="R25" s="67">
        <v>2453.9499999999998</v>
      </c>
      <c r="S25" s="67">
        <v>2568.6999999999998</v>
      </c>
      <c r="T25" s="67">
        <v>2436.1</v>
      </c>
      <c r="U25" s="67">
        <v>2355.9</v>
      </c>
      <c r="V25" s="67">
        <v>2316.25</v>
      </c>
      <c r="W25" s="67">
        <v>2218.6</v>
      </c>
      <c r="X25" s="67">
        <v>2027.6</v>
      </c>
      <c r="Y25" s="67">
        <v>1813.5</v>
      </c>
      <c r="Z25" s="68"/>
      <c r="AA25" s="69">
        <f>SUM(B25:Z25)</f>
        <v>62074.599999999991</v>
      </c>
    </row>
    <row r="26" spans="1:27" ht="24.95" customHeight="1" x14ac:dyDescent="0.2">
      <c r="A26" s="70" t="s">
        <v>20</v>
      </c>
      <c r="B26" s="71">
        <v>1004.946</v>
      </c>
      <c r="C26" s="72">
        <v>929.43100000000004</v>
      </c>
      <c r="D26" s="72">
        <v>912.84799999999996</v>
      </c>
      <c r="E26" s="72">
        <v>958.38599999999997</v>
      </c>
      <c r="F26" s="72">
        <v>949.38300000000004</v>
      </c>
      <c r="G26" s="72">
        <v>994.71799999999996</v>
      </c>
      <c r="H26" s="72">
        <v>913.86099999999999</v>
      </c>
      <c r="I26" s="72">
        <v>1057.8610000000001</v>
      </c>
      <c r="J26" s="72">
        <v>1391.2660000000001</v>
      </c>
      <c r="K26" s="72">
        <v>1446.6469999999999</v>
      </c>
      <c r="L26" s="72">
        <v>1384.2670000000001</v>
      </c>
      <c r="M26" s="72">
        <v>1436.768</v>
      </c>
      <c r="N26" s="72">
        <v>1313.0830000000001</v>
      </c>
      <c r="O26" s="72">
        <v>1250.154</v>
      </c>
      <c r="P26" s="72">
        <v>1389.5050000000001</v>
      </c>
      <c r="Q26" s="72">
        <v>1518.316</v>
      </c>
      <c r="R26" s="72">
        <v>1447.92</v>
      </c>
      <c r="S26" s="72">
        <v>1716.123</v>
      </c>
      <c r="T26" s="72">
        <v>1735.567</v>
      </c>
      <c r="U26" s="72">
        <v>1825.8979999999999</v>
      </c>
      <c r="V26" s="72">
        <v>1777.357</v>
      </c>
      <c r="W26" s="72">
        <v>1224.3420000000001</v>
      </c>
      <c r="X26" s="72">
        <v>950.471</v>
      </c>
      <c r="Y26" s="72">
        <v>934.74800000000005</v>
      </c>
      <c r="Z26" s="73"/>
      <c r="AA26" s="74">
        <f>SUM(B26:Z26)</f>
        <v>30463.866000000002</v>
      </c>
    </row>
    <row r="27" spans="1:27" ht="24.95" customHeight="1" x14ac:dyDescent="0.2">
      <c r="A27" s="77" t="s">
        <v>21</v>
      </c>
      <c r="B27" s="75">
        <v>1652</v>
      </c>
      <c r="C27" s="76">
        <v>1652</v>
      </c>
      <c r="D27" s="76">
        <v>1653</v>
      </c>
      <c r="E27" s="76">
        <v>1653</v>
      </c>
      <c r="F27" s="76">
        <v>1655</v>
      </c>
      <c r="G27" s="76">
        <v>1655</v>
      </c>
      <c r="H27" s="76">
        <v>2024</v>
      </c>
      <c r="I27" s="76">
        <v>2425</v>
      </c>
      <c r="J27" s="76">
        <v>2369</v>
      </c>
      <c r="K27" s="76">
        <v>2382</v>
      </c>
      <c r="L27" s="76">
        <v>2381</v>
      </c>
      <c r="M27" s="76">
        <v>2369</v>
      </c>
      <c r="N27" s="76">
        <v>2366</v>
      </c>
      <c r="O27" s="76">
        <v>2366</v>
      </c>
      <c r="P27" s="76">
        <v>2630</v>
      </c>
      <c r="Q27" s="76">
        <v>2932</v>
      </c>
      <c r="R27" s="76">
        <v>3154</v>
      </c>
      <c r="S27" s="76">
        <v>3165</v>
      </c>
      <c r="T27" s="76">
        <v>3168</v>
      </c>
      <c r="U27" s="76">
        <v>3171</v>
      </c>
      <c r="V27" s="76">
        <v>3141</v>
      </c>
      <c r="W27" s="76">
        <v>3121</v>
      </c>
      <c r="X27" s="76">
        <v>3102</v>
      </c>
      <c r="Y27" s="76">
        <v>2769</v>
      </c>
      <c r="Z27" s="78"/>
      <c r="AA27" s="79">
        <f>SUM(B27:Z27)</f>
        <v>58955</v>
      </c>
    </row>
    <row r="28" spans="1:27" ht="30" customHeight="1" thickBot="1" x14ac:dyDescent="0.25">
      <c r="A28" s="55" t="s">
        <v>22</v>
      </c>
      <c r="B28" s="56">
        <f>IF(LEN(B$2)&gt;0,SUM(B25:B27),"")</f>
        <v>5139.2460000000001</v>
      </c>
      <c r="C28" s="57">
        <f t="shared" ref="C28:Z28" si="2">IF(LEN(C$2)&gt;0,SUM(C25:C27),"")</f>
        <v>5029.9809999999998</v>
      </c>
      <c r="D28" s="57">
        <f t="shared" si="2"/>
        <v>4945.348</v>
      </c>
      <c r="E28" s="57">
        <f t="shared" si="2"/>
        <v>4925.4359999999997</v>
      </c>
      <c r="F28" s="57">
        <f t="shared" si="2"/>
        <v>4863.183</v>
      </c>
      <c r="G28" s="57">
        <f t="shared" si="2"/>
        <v>4909.7179999999998</v>
      </c>
      <c r="H28" s="57">
        <f t="shared" si="2"/>
        <v>5244.8109999999997</v>
      </c>
      <c r="I28" s="57">
        <f t="shared" si="2"/>
        <v>5853.5110000000004</v>
      </c>
      <c r="J28" s="57">
        <f t="shared" si="2"/>
        <v>6520.116</v>
      </c>
      <c r="K28" s="57">
        <f t="shared" si="2"/>
        <v>7019.4969999999994</v>
      </c>
      <c r="L28" s="57">
        <f t="shared" si="2"/>
        <v>7232.4170000000004</v>
      </c>
      <c r="M28" s="57">
        <f t="shared" si="2"/>
        <v>7331.8180000000002</v>
      </c>
      <c r="N28" s="57">
        <f t="shared" si="2"/>
        <v>7208.0830000000005</v>
      </c>
      <c r="O28" s="57">
        <f t="shared" si="2"/>
        <v>6926.4040000000005</v>
      </c>
      <c r="P28" s="57">
        <f t="shared" si="2"/>
        <v>6876.3050000000003</v>
      </c>
      <c r="Q28" s="57">
        <f t="shared" si="2"/>
        <v>6873.5659999999998</v>
      </c>
      <c r="R28" s="57">
        <f t="shared" si="2"/>
        <v>7055.87</v>
      </c>
      <c r="S28" s="57">
        <f t="shared" si="2"/>
        <v>7449.8230000000003</v>
      </c>
      <c r="T28" s="57">
        <f t="shared" si="2"/>
        <v>7339.6669999999995</v>
      </c>
      <c r="U28" s="57">
        <f t="shared" si="2"/>
        <v>7352.7979999999998</v>
      </c>
      <c r="V28" s="57">
        <f t="shared" si="2"/>
        <v>7234.607</v>
      </c>
      <c r="W28" s="57">
        <f t="shared" si="2"/>
        <v>6563.942</v>
      </c>
      <c r="X28" s="57">
        <f t="shared" si="2"/>
        <v>6080.0709999999999</v>
      </c>
      <c r="Y28" s="57">
        <f t="shared" si="2"/>
        <v>5517.2479999999996</v>
      </c>
      <c r="Z28" s="58" t="str">
        <f t="shared" si="2"/>
        <v/>
      </c>
      <c r="AA28" s="59">
        <f>SUM(AA25:AA27)</f>
        <v>151493.46599999999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64</v>
      </c>
      <c r="F31" s="90">
        <v>62</v>
      </c>
      <c r="G31" s="90">
        <v>75</v>
      </c>
      <c r="H31" s="90">
        <v>75</v>
      </c>
      <c r="I31" s="90">
        <v>78</v>
      </c>
      <c r="J31" s="90">
        <v>118</v>
      </c>
      <c r="K31" s="90">
        <v>78</v>
      </c>
      <c r="L31" s="90">
        <v>7</v>
      </c>
      <c r="M31" s="90">
        <v>7</v>
      </c>
      <c r="N31" s="90">
        <v>7</v>
      </c>
      <c r="O31" s="90">
        <v>92</v>
      </c>
      <c r="P31" s="90">
        <v>102</v>
      </c>
      <c r="Q31" s="90">
        <v>120</v>
      </c>
      <c r="R31" s="90">
        <v>42</v>
      </c>
      <c r="S31" s="90">
        <v>90</v>
      </c>
      <c r="T31" s="90">
        <v>50</v>
      </c>
      <c r="U31" s="90">
        <v>151</v>
      </c>
      <c r="V31" s="90">
        <v>98</v>
      </c>
      <c r="W31" s="90">
        <v>88</v>
      </c>
      <c r="X31" s="90">
        <v>97</v>
      </c>
      <c r="Y31" s="90">
        <v>72</v>
      </c>
      <c r="Z31" s="91"/>
      <c r="AA31" s="69">
        <f t="shared" ref="AA31:AA36" si="3">SUM(B31:Z31)</f>
        <v>1654</v>
      </c>
    </row>
    <row r="32" spans="1:27" ht="24.95" customHeight="1" x14ac:dyDescent="0.2">
      <c r="A32" s="92" t="s">
        <v>25</v>
      </c>
      <c r="B32" s="93">
        <v>165</v>
      </c>
      <c r="C32" s="94">
        <v>155.22300000000001</v>
      </c>
      <c r="D32" s="94">
        <v>198</v>
      </c>
      <c r="E32" s="94">
        <v>251</v>
      </c>
      <c r="F32" s="94">
        <v>253</v>
      </c>
      <c r="G32" s="94">
        <v>247</v>
      </c>
      <c r="H32" s="94">
        <v>167</v>
      </c>
      <c r="I32" s="94">
        <v>151</v>
      </c>
      <c r="J32" s="94">
        <v>105</v>
      </c>
      <c r="K32" s="94">
        <v>105</v>
      </c>
      <c r="L32" s="94">
        <v>105</v>
      </c>
      <c r="M32" s="94">
        <v>105</v>
      </c>
      <c r="N32" s="94">
        <v>105</v>
      </c>
      <c r="O32" s="94">
        <v>145</v>
      </c>
      <c r="P32" s="94">
        <v>138</v>
      </c>
      <c r="Q32" s="94">
        <v>138</v>
      </c>
      <c r="R32" s="94">
        <v>156</v>
      </c>
      <c r="S32" s="94">
        <v>156</v>
      </c>
      <c r="T32" s="94">
        <v>234</v>
      </c>
      <c r="U32" s="94">
        <v>265</v>
      </c>
      <c r="V32" s="94">
        <v>268</v>
      </c>
      <c r="W32" s="94">
        <v>253</v>
      </c>
      <c r="X32" s="94">
        <v>207</v>
      </c>
      <c r="Y32" s="94">
        <v>222</v>
      </c>
      <c r="Z32" s="95"/>
      <c r="AA32" s="74">
        <f t="shared" si="3"/>
        <v>4294.223</v>
      </c>
    </row>
    <row r="33" spans="1:27" ht="24.95" customHeight="1" x14ac:dyDescent="0.2">
      <c r="A33" s="92" t="s">
        <v>26</v>
      </c>
      <c r="B33" s="93">
        <v>434</v>
      </c>
      <c r="C33" s="94">
        <v>454</v>
      </c>
      <c r="D33" s="94">
        <v>454</v>
      </c>
      <c r="E33" s="94">
        <v>454</v>
      </c>
      <c r="F33" s="94">
        <v>496.61599999999999</v>
      </c>
      <c r="G33" s="94">
        <v>549</v>
      </c>
      <c r="H33" s="94">
        <v>552</v>
      </c>
      <c r="I33" s="94">
        <v>538</v>
      </c>
      <c r="J33" s="94">
        <v>314</v>
      </c>
      <c r="K33" s="94">
        <v>399</v>
      </c>
      <c r="L33" s="94">
        <v>315</v>
      </c>
      <c r="M33" s="94">
        <v>341</v>
      </c>
      <c r="N33" s="94">
        <v>391</v>
      </c>
      <c r="O33" s="94">
        <v>338</v>
      </c>
      <c r="P33" s="94">
        <v>371</v>
      </c>
      <c r="Q33" s="94">
        <v>369</v>
      </c>
      <c r="R33" s="94">
        <v>449</v>
      </c>
      <c r="S33" s="94">
        <v>671</v>
      </c>
      <c r="T33" s="94">
        <v>682</v>
      </c>
      <c r="U33" s="94">
        <v>700</v>
      </c>
      <c r="V33" s="94">
        <v>700</v>
      </c>
      <c r="W33" s="94">
        <v>650</v>
      </c>
      <c r="X33" s="94">
        <v>688</v>
      </c>
      <c r="Y33" s="94">
        <v>667</v>
      </c>
      <c r="Z33" s="95"/>
      <c r="AA33" s="74">
        <f t="shared" si="3"/>
        <v>11976.616</v>
      </c>
    </row>
    <row r="34" spans="1:27" ht="24.95" customHeight="1" x14ac:dyDescent="0.2">
      <c r="A34" s="92" t="s">
        <v>27</v>
      </c>
      <c r="B34" s="93">
        <v>37</v>
      </c>
      <c r="C34" s="94">
        <v>33</v>
      </c>
      <c r="D34" s="94">
        <v>33</v>
      </c>
      <c r="E34" s="94">
        <v>33</v>
      </c>
      <c r="F34" s="94">
        <v>33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49</v>
      </c>
      <c r="X34" s="94">
        <v>50</v>
      </c>
      <c r="Y34" s="94">
        <v>50</v>
      </c>
      <c r="Z34" s="95"/>
      <c r="AA34" s="74">
        <f t="shared" si="3"/>
        <v>1118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29</v>
      </c>
      <c r="J35" s="94">
        <v>29</v>
      </c>
      <c r="K35" s="94">
        <v>29</v>
      </c>
      <c r="L35" s="94">
        <v>29</v>
      </c>
      <c r="M35" s="94">
        <v>29</v>
      </c>
      <c r="N35" s="94">
        <v>29</v>
      </c>
      <c r="O35" s="94">
        <v>29</v>
      </c>
      <c r="P35" s="94">
        <v>29</v>
      </c>
      <c r="Q35" s="94">
        <v>29</v>
      </c>
      <c r="R35" s="94">
        <v>29</v>
      </c>
      <c r="S35" s="94">
        <v>29</v>
      </c>
      <c r="T35" s="94">
        <v>29</v>
      </c>
      <c r="U35" s="94">
        <v>29</v>
      </c>
      <c r="V35" s="94">
        <v>29</v>
      </c>
      <c r="W35" s="94">
        <v>29</v>
      </c>
      <c r="X35" s="94">
        <v>25</v>
      </c>
      <c r="Y35" s="94">
        <v>25</v>
      </c>
      <c r="Z35" s="95"/>
      <c r="AA35" s="74">
        <f t="shared" si="3"/>
        <v>660</v>
      </c>
    </row>
    <row r="36" spans="1:27" ht="30" customHeight="1" thickBot="1" x14ac:dyDescent="0.25">
      <c r="A36" s="81" t="s">
        <v>29</v>
      </c>
      <c r="B36" s="82">
        <f>IF(LEN(B$2)&gt;0,SUM(B31:B35),"")</f>
        <v>688</v>
      </c>
      <c r="C36" s="83">
        <f t="shared" ref="C36:Z36" si="4">IF(LEN(C$2)&gt;0,SUM(C31:C35),"")</f>
        <v>694.22299999999996</v>
      </c>
      <c r="D36" s="83">
        <f t="shared" si="4"/>
        <v>737</v>
      </c>
      <c r="E36" s="83">
        <f t="shared" si="4"/>
        <v>827</v>
      </c>
      <c r="F36" s="83">
        <f t="shared" si="4"/>
        <v>869.61599999999999</v>
      </c>
      <c r="G36" s="83">
        <f t="shared" si="4"/>
        <v>946</v>
      </c>
      <c r="H36" s="83">
        <f t="shared" si="4"/>
        <v>869</v>
      </c>
      <c r="I36" s="83">
        <f t="shared" si="4"/>
        <v>846</v>
      </c>
      <c r="J36" s="83">
        <f t="shared" si="4"/>
        <v>616</v>
      </c>
      <c r="K36" s="83">
        <f t="shared" si="4"/>
        <v>661</v>
      </c>
      <c r="L36" s="83">
        <f t="shared" si="4"/>
        <v>506</v>
      </c>
      <c r="M36" s="83">
        <f t="shared" si="4"/>
        <v>532</v>
      </c>
      <c r="N36" s="83">
        <f t="shared" si="4"/>
        <v>582</v>
      </c>
      <c r="O36" s="83">
        <f t="shared" si="4"/>
        <v>654</v>
      </c>
      <c r="P36" s="83">
        <f t="shared" si="4"/>
        <v>690</v>
      </c>
      <c r="Q36" s="83">
        <f t="shared" si="4"/>
        <v>706</v>
      </c>
      <c r="R36" s="83">
        <f t="shared" si="4"/>
        <v>726</v>
      </c>
      <c r="S36" s="83">
        <f t="shared" si="4"/>
        <v>996</v>
      </c>
      <c r="T36" s="83">
        <f t="shared" si="4"/>
        <v>1045</v>
      </c>
      <c r="U36" s="83">
        <f t="shared" si="4"/>
        <v>1195</v>
      </c>
      <c r="V36" s="83">
        <f t="shared" si="4"/>
        <v>1145</v>
      </c>
      <c r="W36" s="83">
        <f t="shared" si="4"/>
        <v>1069</v>
      </c>
      <c r="X36" s="83">
        <f t="shared" si="4"/>
        <v>1067</v>
      </c>
      <c r="Y36" s="83">
        <f t="shared" si="4"/>
        <v>1036</v>
      </c>
      <c r="Z36" s="84" t="str">
        <f t="shared" si="4"/>
        <v/>
      </c>
      <c r="AA36" s="85">
        <f t="shared" si="3"/>
        <v>19702.839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5139.2460000000001</v>
      </c>
      <c r="C47" s="83">
        <f t="shared" ref="C47:Z47" si="8">IF(LEN(C$2)&gt;0,C14+C22+C36,"")</f>
        <v>5029.9809999999998</v>
      </c>
      <c r="D47" s="83">
        <f t="shared" si="8"/>
        <v>4945.348</v>
      </c>
      <c r="E47" s="83">
        <f t="shared" si="8"/>
        <v>4925.4359999999997</v>
      </c>
      <c r="F47" s="83">
        <f t="shared" si="8"/>
        <v>4863.183</v>
      </c>
      <c r="G47" s="83">
        <f t="shared" si="8"/>
        <v>4909.7180000000008</v>
      </c>
      <c r="H47" s="83">
        <f t="shared" si="8"/>
        <v>5244.8109999999997</v>
      </c>
      <c r="I47" s="83">
        <f t="shared" si="8"/>
        <v>5853.5110000000004</v>
      </c>
      <c r="J47" s="83">
        <f t="shared" si="8"/>
        <v>6520.116</v>
      </c>
      <c r="K47" s="83">
        <f t="shared" si="8"/>
        <v>7019.4969999999994</v>
      </c>
      <c r="L47" s="83">
        <f t="shared" si="8"/>
        <v>7232.4169999999995</v>
      </c>
      <c r="M47" s="83">
        <f t="shared" si="8"/>
        <v>7331.8180000000002</v>
      </c>
      <c r="N47" s="83">
        <f t="shared" si="8"/>
        <v>7208.0829999999996</v>
      </c>
      <c r="O47" s="83">
        <f t="shared" si="8"/>
        <v>6926.4040000000005</v>
      </c>
      <c r="P47" s="83">
        <f t="shared" si="8"/>
        <v>6876.3049999999994</v>
      </c>
      <c r="Q47" s="83">
        <f t="shared" si="8"/>
        <v>6873.5660000000007</v>
      </c>
      <c r="R47" s="83">
        <f t="shared" si="8"/>
        <v>7055.87</v>
      </c>
      <c r="S47" s="83">
        <f t="shared" si="8"/>
        <v>7449.8230000000003</v>
      </c>
      <c r="T47" s="83">
        <f t="shared" si="8"/>
        <v>7339.6670000000004</v>
      </c>
      <c r="U47" s="83">
        <f t="shared" si="8"/>
        <v>7352.7979999999998</v>
      </c>
      <c r="V47" s="83">
        <f t="shared" si="8"/>
        <v>7234.607</v>
      </c>
      <c r="W47" s="83">
        <f t="shared" si="8"/>
        <v>6563.942</v>
      </c>
      <c r="X47" s="83">
        <f t="shared" si="8"/>
        <v>6080.0709999999999</v>
      </c>
      <c r="Y47" s="83">
        <f t="shared" si="8"/>
        <v>5517.2480000000005</v>
      </c>
      <c r="Z47" s="84" t="str">
        <f t="shared" si="8"/>
        <v/>
      </c>
      <c r="AA47" s="100">
        <f>SUM(B47:Z47)</f>
        <v>151493.46599999999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5139.2459999999992</v>
      </c>
      <c r="C4" s="18">
        <v>5029.9810000000007</v>
      </c>
      <c r="D4" s="18">
        <v>4945.347999999999</v>
      </c>
      <c r="E4" s="18">
        <v>4925.4359999999997</v>
      </c>
      <c r="F4" s="18">
        <v>4863.183</v>
      </c>
      <c r="G4" s="18">
        <v>4909.7599999999984</v>
      </c>
      <c r="H4" s="18">
        <v>5244.7989999999991</v>
      </c>
      <c r="I4" s="18">
        <v>5853.5589999999984</v>
      </c>
      <c r="J4" s="18">
        <v>6520.1099999999988</v>
      </c>
      <c r="K4" s="18">
        <v>7019.4580000000005</v>
      </c>
      <c r="L4" s="18">
        <v>7232.4169999999986</v>
      </c>
      <c r="M4" s="18">
        <v>7331.8180000000011</v>
      </c>
      <c r="N4" s="18">
        <v>7208.0620000000008</v>
      </c>
      <c r="O4" s="18">
        <v>6926.4100000000008</v>
      </c>
      <c r="P4" s="18">
        <v>6876.3059999999996</v>
      </c>
      <c r="Q4" s="18">
        <v>6873.5690000000022</v>
      </c>
      <c r="R4" s="18">
        <v>7055.8580000000011</v>
      </c>
      <c r="S4" s="18">
        <v>7449.8109999999988</v>
      </c>
      <c r="T4" s="18">
        <v>7339.679000000001</v>
      </c>
      <c r="U4" s="18">
        <v>7352.8059999999996</v>
      </c>
      <c r="V4" s="18">
        <v>7234.607</v>
      </c>
      <c r="W4" s="18">
        <v>6563.942</v>
      </c>
      <c r="X4" s="18">
        <v>6080.0709999999981</v>
      </c>
      <c r="Y4" s="18">
        <v>5517.2480000000005</v>
      </c>
      <c r="Z4" s="19"/>
      <c r="AA4" s="20">
        <f>SUM(B4:Z4)</f>
        <v>151493.48400000003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22.72</v>
      </c>
      <c r="C7" s="28">
        <v>22.39</v>
      </c>
      <c r="D7" s="28">
        <v>19</v>
      </c>
      <c r="E7" s="28">
        <v>17.57</v>
      </c>
      <c r="F7" s="28">
        <v>29.8</v>
      </c>
      <c r="G7" s="28">
        <v>49.53</v>
      </c>
      <c r="H7" s="28">
        <v>58.15</v>
      </c>
      <c r="I7" s="28">
        <v>61.09</v>
      </c>
      <c r="J7" s="28">
        <v>65.069999999999993</v>
      </c>
      <c r="K7" s="28">
        <v>66.98</v>
      </c>
      <c r="L7" s="28">
        <v>58.54</v>
      </c>
      <c r="M7" s="28">
        <v>58.2</v>
      </c>
      <c r="N7" s="28">
        <v>56.7</v>
      </c>
      <c r="O7" s="28">
        <v>56.4</v>
      </c>
      <c r="P7" s="28">
        <v>56.7</v>
      </c>
      <c r="Q7" s="28">
        <v>59.5</v>
      </c>
      <c r="R7" s="28">
        <v>61.09</v>
      </c>
      <c r="S7" s="28">
        <v>68.319999999999993</v>
      </c>
      <c r="T7" s="28">
        <v>66.77</v>
      </c>
      <c r="U7" s="28">
        <v>64.33</v>
      </c>
      <c r="V7" s="28">
        <v>61.32</v>
      </c>
      <c r="W7" s="28">
        <v>49.77</v>
      </c>
      <c r="X7" s="28">
        <v>43.22</v>
      </c>
      <c r="Y7" s="28">
        <v>48.31</v>
      </c>
      <c r="Z7" s="29"/>
      <c r="AA7" s="30">
        <v>50.894583333333344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1010.8679999999999</v>
      </c>
      <c r="C17" s="67">
        <v>1026.8710000000001</v>
      </c>
      <c r="D17" s="67">
        <v>1036.873</v>
      </c>
      <c r="E17" s="67">
        <v>1036.8689999999999</v>
      </c>
      <c r="F17" s="67">
        <v>1037.8710000000001</v>
      </c>
      <c r="G17" s="67">
        <v>1034.8720000000001</v>
      </c>
      <c r="H17" s="67">
        <v>1018.158</v>
      </c>
      <c r="I17" s="67">
        <v>999.15800000000002</v>
      </c>
      <c r="J17" s="67">
        <v>969.62</v>
      </c>
      <c r="K17" s="67">
        <v>931.61900000000003</v>
      </c>
      <c r="L17" s="67">
        <v>834.62</v>
      </c>
      <c r="M17" s="67">
        <v>808.62</v>
      </c>
      <c r="N17" s="67">
        <v>791.62</v>
      </c>
      <c r="O17" s="67">
        <v>785.61900000000003</v>
      </c>
      <c r="P17" s="67">
        <v>843.62</v>
      </c>
      <c r="Q17" s="67">
        <v>844.61799999999994</v>
      </c>
      <c r="R17" s="67">
        <v>860.61799999999994</v>
      </c>
      <c r="S17" s="67">
        <v>959.65599999999995</v>
      </c>
      <c r="T17" s="67">
        <v>894.65800000000002</v>
      </c>
      <c r="U17" s="67">
        <v>896.65699999999993</v>
      </c>
      <c r="V17" s="67">
        <v>898.65599999999995</v>
      </c>
      <c r="W17" s="67">
        <v>924.36900000000003</v>
      </c>
      <c r="X17" s="67">
        <v>823.87199999999996</v>
      </c>
      <c r="Y17" s="67">
        <v>988.87400000000002</v>
      </c>
      <c r="Z17" s="68"/>
      <c r="AA17" s="69">
        <f>SUM(B17:Z17)</f>
        <v>22258.856000000003</v>
      </c>
    </row>
    <row r="18" spans="1:27" ht="24.95" customHeight="1" x14ac:dyDescent="0.2">
      <c r="A18" s="70" t="s">
        <v>13</v>
      </c>
      <c r="B18" s="71">
        <v>767.21699999999998</v>
      </c>
      <c r="C18" s="72">
        <v>753.76599999999996</v>
      </c>
      <c r="D18" s="72">
        <v>740.82799999999997</v>
      </c>
      <c r="E18" s="72">
        <v>737.46</v>
      </c>
      <c r="F18" s="72">
        <v>759.58600000000001</v>
      </c>
      <c r="G18" s="72">
        <v>843.58699999999999</v>
      </c>
      <c r="H18" s="72">
        <v>981.06299999999987</v>
      </c>
      <c r="I18" s="72">
        <v>1103.085</v>
      </c>
      <c r="J18" s="72">
        <v>1185.8220000000001</v>
      </c>
      <c r="K18" s="72">
        <v>1213.7749999999999</v>
      </c>
      <c r="L18" s="72">
        <v>1231.4559999999999</v>
      </c>
      <c r="M18" s="72">
        <v>1231.8750000000002</v>
      </c>
      <c r="N18" s="72">
        <v>1210.2069999999997</v>
      </c>
      <c r="O18" s="72">
        <v>1166.9549999999999</v>
      </c>
      <c r="P18" s="72">
        <v>1120.7639999999999</v>
      </c>
      <c r="Q18" s="72">
        <v>1081.8919999999998</v>
      </c>
      <c r="R18" s="72">
        <v>1091.9050000000002</v>
      </c>
      <c r="S18" s="72">
        <v>1105.0030000000002</v>
      </c>
      <c r="T18" s="72">
        <v>1081.3429999999998</v>
      </c>
      <c r="U18" s="72">
        <v>1049.614</v>
      </c>
      <c r="V18" s="72">
        <v>985.35799999999995</v>
      </c>
      <c r="W18" s="72">
        <v>894.52999999999986</v>
      </c>
      <c r="X18" s="72">
        <v>844.65399999999988</v>
      </c>
      <c r="Y18" s="72">
        <v>771.91</v>
      </c>
      <c r="Z18" s="73"/>
      <c r="AA18" s="74">
        <f>SUM(B18:Z18)</f>
        <v>23953.654999999999</v>
      </c>
    </row>
    <row r="19" spans="1:27" ht="24.95" customHeight="1" x14ac:dyDescent="0.2">
      <c r="A19" s="70" t="s">
        <v>14</v>
      </c>
      <c r="B19" s="75">
        <v>2480.2370000000005</v>
      </c>
      <c r="C19" s="76">
        <v>2408.8439999999991</v>
      </c>
      <c r="D19" s="76">
        <v>2288.1569999999992</v>
      </c>
      <c r="E19" s="76">
        <v>2236.5790000000002</v>
      </c>
      <c r="F19" s="76">
        <v>2314.2260000000006</v>
      </c>
      <c r="G19" s="76">
        <v>2591.3009999999999</v>
      </c>
      <c r="H19" s="76">
        <v>3001.7779999999998</v>
      </c>
      <c r="I19" s="76">
        <v>3443.8160000000003</v>
      </c>
      <c r="J19" s="76">
        <v>3886.0679999999998</v>
      </c>
      <c r="K19" s="76">
        <v>4140.5640000000003</v>
      </c>
      <c r="L19" s="76">
        <v>4298.3509999999997</v>
      </c>
      <c r="M19" s="76">
        <v>4357.887999999999</v>
      </c>
      <c r="N19" s="76">
        <v>4307.9350000000004</v>
      </c>
      <c r="O19" s="76">
        <v>4147.9360000000006</v>
      </c>
      <c r="P19" s="76">
        <v>4133.9220000000005</v>
      </c>
      <c r="Q19" s="76">
        <v>4106.5590000000011</v>
      </c>
      <c r="R19" s="76">
        <v>4357.7350000000015</v>
      </c>
      <c r="S19" s="76">
        <v>4715.4520000000002</v>
      </c>
      <c r="T19" s="76">
        <v>4799.3780000000006</v>
      </c>
      <c r="U19" s="76">
        <v>4735.835</v>
      </c>
      <c r="V19" s="76">
        <v>4420.5929999999998</v>
      </c>
      <c r="W19" s="76">
        <v>3871.0430000000006</v>
      </c>
      <c r="X19" s="76">
        <v>3479.7120000000009</v>
      </c>
      <c r="Y19" s="76">
        <v>2903.9639999999999</v>
      </c>
      <c r="Z19" s="73"/>
      <c r="AA19" s="74">
        <f>SUM(B19:Z19)</f>
        <v>87427.872999999992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110.5</v>
      </c>
      <c r="C21" s="72">
        <v>104.5</v>
      </c>
      <c r="D21" s="72">
        <v>100.5</v>
      </c>
      <c r="E21" s="72">
        <v>99</v>
      </c>
      <c r="F21" s="72">
        <v>102.5</v>
      </c>
      <c r="G21" s="72">
        <v>120.5</v>
      </c>
      <c r="H21" s="72">
        <v>128.5</v>
      </c>
      <c r="I21" s="72">
        <v>130</v>
      </c>
      <c r="J21" s="72">
        <v>128</v>
      </c>
      <c r="K21" s="72">
        <v>130</v>
      </c>
      <c r="L21" s="72">
        <v>127</v>
      </c>
      <c r="M21" s="72">
        <v>128</v>
      </c>
      <c r="N21" s="72">
        <v>128</v>
      </c>
      <c r="O21" s="72">
        <v>128</v>
      </c>
      <c r="P21" s="72">
        <v>133.5</v>
      </c>
      <c r="Q21" s="72">
        <v>145.5</v>
      </c>
      <c r="R21" s="72">
        <v>156.5</v>
      </c>
      <c r="S21" s="72">
        <v>166.5</v>
      </c>
      <c r="T21" s="72">
        <v>167</v>
      </c>
      <c r="U21" s="72">
        <v>164.5</v>
      </c>
      <c r="V21" s="72">
        <v>155</v>
      </c>
      <c r="W21" s="72">
        <v>136</v>
      </c>
      <c r="X21" s="72">
        <v>129</v>
      </c>
      <c r="Y21" s="72">
        <v>125.5</v>
      </c>
      <c r="Z21" s="72"/>
      <c r="AA21" s="74">
        <f>SUM(B21:Z21)</f>
        <v>3144</v>
      </c>
    </row>
    <row r="22" spans="1:27" ht="30" customHeight="1" thickBot="1" x14ac:dyDescent="0.25">
      <c r="A22" s="81" t="s">
        <v>17</v>
      </c>
      <c r="B22" s="82">
        <f t="shared" ref="B22:AA22" si="1">SUM(B17:B21)</f>
        <v>4368.8220000000001</v>
      </c>
      <c r="C22" s="83">
        <f t="shared" si="1"/>
        <v>4293.9809999999998</v>
      </c>
      <c r="D22" s="83">
        <f t="shared" si="1"/>
        <v>4166.3579999999993</v>
      </c>
      <c r="E22" s="83">
        <f t="shared" si="1"/>
        <v>4109.9080000000004</v>
      </c>
      <c r="F22" s="83">
        <f t="shared" si="1"/>
        <v>4214.1830000000009</v>
      </c>
      <c r="G22" s="83">
        <f t="shared" si="1"/>
        <v>4590.26</v>
      </c>
      <c r="H22" s="83">
        <f t="shared" si="1"/>
        <v>5129.4989999999998</v>
      </c>
      <c r="I22" s="83">
        <f t="shared" si="1"/>
        <v>5676.0590000000002</v>
      </c>
      <c r="J22" s="83">
        <f t="shared" si="1"/>
        <v>6169.51</v>
      </c>
      <c r="K22" s="83">
        <f t="shared" si="1"/>
        <v>6415.9580000000005</v>
      </c>
      <c r="L22" s="83">
        <f t="shared" si="1"/>
        <v>6491.4269999999997</v>
      </c>
      <c r="M22" s="83">
        <f t="shared" si="1"/>
        <v>6526.3829999999998</v>
      </c>
      <c r="N22" s="83">
        <f t="shared" si="1"/>
        <v>6437.7620000000006</v>
      </c>
      <c r="O22" s="83">
        <f t="shared" si="1"/>
        <v>6228.51</v>
      </c>
      <c r="P22" s="83">
        <f t="shared" si="1"/>
        <v>6231.8060000000005</v>
      </c>
      <c r="Q22" s="83">
        <f t="shared" si="1"/>
        <v>6178.5690000000013</v>
      </c>
      <c r="R22" s="83">
        <f t="shared" si="1"/>
        <v>6466.7580000000016</v>
      </c>
      <c r="S22" s="83">
        <f t="shared" si="1"/>
        <v>6946.6110000000008</v>
      </c>
      <c r="T22" s="83">
        <f t="shared" si="1"/>
        <v>6942.3790000000008</v>
      </c>
      <c r="U22" s="83">
        <f t="shared" si="1"/>
        <v>6846.6059999999998</v>
      </c>
      <c r="V22" s="83">
        <f t="shared" si="1"/>
        <v>6459.607</v>
      </c>
      <c r="W22" s="83">
        <f t="shared" si="1"/>
        <v>5825.9420000000009</v>
      </c>
      <c r="X22" s="83">
        <f t="shared" si="1"/>
        <v>5277.2380000000012</v>
      </c>
      <c r="Y22" s="83">
        <f t="shared" si="1"/>
        <v>4790.2479999999996</v>
      </c>
      <c r="Z22" s="84">
        <f t="shared" si="1"/>
        <v>0</v>
      </c>
      <c r="AA22" s="85">
        <f t="shared" si="1"/>
        <v>136784.38399999999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661.5</v>
      </c>
      <c r="C25" s="67">
        <v>611.5</v>
      </c>
      <c r="D25" s="67">
        <v>607.5</v>
      </c>
      <c r="E25" s="67">
        <v>606</v>
      </c>
      <c r="F25" s="67">
        <v>609.5</v>
      </c>
      <c r="G25" s="67">
        <v>627.5</v>
      </c>
      <c r="H25" s="67">
        <v>615.5</v>
      </c>
      <c r="I25" s="67">
        <v>617</v>
      </c>
      <c r="J25" s="67">
        <v>676</v>
      </c>
      <c r="K25" s="67">
        <v>702</v>
      </c>
      <c r="L25" s="67">
        <v>699</v>
      </c>
      <c r="M25" s="67">
        <v>700</v>
      </c>
      <c r="N25" s="67">
        <v>700</v>
      </c>
      <c r="O25" s="67">
        <v>700</v>
      </c>
      <c r="P25" s="67">
        <v>690.5</v>
      </c>
      <c r="Q25" s="67">
        <v>682.5</v>
      </c>
      <c r="R25" s="67">
        <v>693.5</v>
      </c>
      <c r="S25" s="67">
        <v>703.5</v>
      </c>
      <c r="T25" s="67">
        <v>704</v>
      </c>
      <c r="U25" s="67">
        <v>701.5</v>
      </c>
      <c r="V25" s="67">
        <v>712</v>
      </c>
      <c r="W25" s="67">
        <v>693</v>
      </c>
      <c r="X25" s="67">
        <v>681</v>
      </c>
      <c r="Y25" s="67">
        <v>677.5</v>
      </c>
      <c r="Z25" s="68"/>
      <c r="AA25" s="69">
        <f>SUM(B25:Z25)</f>
        <v>16072</v>
      </c>
    </row>
    <row r="26" spans="1:27" ht="24.95" customHeight="1" x14ac:dyDescent="0.2">
      <c r="A26" s="70" t="s">
        <v>20</v>
      </c>
      <c r="B26" s="71">
        <v>3952.7460000000001</v>
      </c>
      <c r="C26" s="72">
        <v>3893.4810000000002</v>
      </c>
      <c r="D26" s="72">
        <v>3812.848</v>
      </c>
      <c r="E26" s="72">
        <v>3794.4360000000001</v>
      </c>
      <c r="F26" s="72">
        <v>3728.683</v>
      </c>
      <c r="G26" s="72">
        <v>4084.76</v>
      </c>
      <c r="H26" s="72">
        <v>4539.9989999999998</v>
      </c>
      <c r="I26" s="72">
        <v>5102.0590000000002</v>
      </c>
      <c r="J26" s="72">
        <v>5659.51</v>
      </c>
      <c r="K26" s="72">
        <v>5922.9579999999996</v>
      </c>
      <c r="L26" s="72">
        <v>6004.4170000000004</v>
      </c>
      <c r="M26" s="72">
        <v>6102.8180000000002</v>
      </c>
      <c r="N26" s="72">
        <v>6050.7619999999997</v>
      </c>
      <c r="O26" s="72">
        <v>5906.51</v>
      </c>
      <c r="P26" s="72">
        <v>5886.3059999999996</v>
      </c>
      <c r="Q26" s="72">
        <v>5732.0690000000004</v>
      </c>
      <c r="R26" s="72">
        <v>5936.2579999999998</v>
      </c>
      <c r="S26" s="72">
        <v>6429.1109999999999</v>
      </c>
      <c r="T26" s="72">
        <v>6400.3789999999999</v>
      </c>
      <c r="U26" s="72">
        <v>6320.1059999999998</v>
      </c>
      <c r="V26" s="72">
        <v>5993.607</v>
      </c>
      <c r="W26" s="72">
        <v>5341.942</v>
      </c>
      <c r="X26" s="72">
        <v>4874.0709999999999</v>
      </c>
      <c r="Y26" s="72">
        <v>4314.7479999999996</v>
      </c>
      <c r="Z26" s="73"/>
      <c r="AA26" s="74">
        <f>SUM(B26:Z26)</f>
        <v>125784.584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4614.2460000000001</v>
      </c>
      <c r="C28" s="57">
        <f t="shared" si="2"/>
        <v>4504.9809999999998</v>
      </c>
      <c r="D28" s="57">
        <f t="shared" si="2"/>
        <v>4420.348</v>
      </c>
      <c r="E28" s="57">
        <f t="shared" si="2"/>
        <v>4400.4359999999997</v>
      </c>
      <c r="F28" s="57">
        <f t="shared" si="2"/>
        <v>4338.183</v>
      </c>
      <c r="G28" s="57">
        <f t="shared" si="2"/>
        <v>4712.26</v>
      </c>
      <c r="H28" s="57">
        <f t="shared" si="2"/>
        <v>5155.4989999999998</v>
      </c>
      <c r="I28" s="57">
        <f t="shared" si="2"/>
        <v>5719.0590000000002</v>
      </c>
      <c r="J28" s="57">
        <f t="shared" si="2"/>
        <v>6335.51</v>
      </c>
      <c r="K28" s="57">
        <f t="shared" si="2"/>
        <v>6624.9579999999996</v>
      </c>
      <c r="L28" s="57">
        <f t="shared" si="2"/>
        <v>6703.4170000000004</v>
      </c>
      <c r="M28" s="57">
        <f t="shared" si="2"/>
        <v>6802.8180000000002</v>
      </c>
      <c r="N28" s="57">
        <f t="shared" si="2"/>
        <v>6750.7619999999997</v>
      </c>
      <c r="O28" s="57">
        <f t="shared" si="2"/>
        <v>6606.51</v>
      </c>
      <c r="P28" s="57">
        <f t="shared" si="2"/>
        <v>6576.8059999999996</v>
      </c>
      <c r="Q28" s="57">
        <f t="shared" si="2"/>
        <v>6414.5690000000004</v>
      </c>
      <c r="R28" s="57">
        <f t="shared" si="2"/>
        <v>6629.7579999999998</v>
      </c>
      <c r="S28" s="57">
        <f t="shared" si="2"/>
        <v>7132.6109999999999</v>
      </c>
      <c r="T28" s="57">
        <f t="shared" si="2"/>
        <v>7104.3789999999999</v>
      </c>
      <c r="U28" s="57">
        <f t="shared" si="2"/>
        <v>7021.6059999999998</v>
      </c>
      <c r="V28" s="57">
        <f t="shared" si="2"/>
        <v>6705.607</v>
      </c>
      <c r="W28" s="57">
        <f t="shared" si="2"/>
        <v>6034.942</v>
      </c>
      <c r="X28" s="57">
        <f t="shared" si="2"/>
        <v>5555.0709999999999</v>
      </c>
      <c r="Y28" s="57">
        <f t="shared" si="2"/>
        <v>4992.2479999999996</v>
      </c>
      <c r="Z28" s="58">
        <f t="shared" si="2"/>
        <v>0</v>
      </c>
      <c r="AA28" s="59">
        <f t="shared" si="2"/>
        <v>141856.584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98</v>
      </c>
      <c r="C31" s="90">
        <v>73</v>
      </c>
      <c r="D31" s="90">
        <v>65.120999999999995</v>
      </c>
      <c r="E31" s="90">
        <v>43</v>
      </c>
      <c r="F31" s="90">
        <v>43</v>
      </c>
      <c r="G31" s="90">
        <v>43</v>
      </c>
      <c r="H31" s="90">
        <v>23</v>
      </c>
      <c r="I31" s="90">
        <v>23</v>
      </c>
      <c r="J31" s="90">
        <v>43</v>
      </c>
      <c r="K31" s="90">
        <v>44</v>
      </c>
      <c r="L31" s="90">
        <v>45.496000000000002</v>
      </c>
      <c r="M31" s="90">
        <v>77.435000000000002</v>
      </c>
      <c r="N31" s="90">
        <v>104</v>
      </c>
      <c r="O31" s="90">
        <v>169</v>
      </c>
      <c r="P31" s="90">
        <v>128</v>
      </c>
      <c r="Q31" s="90">
        <v>78</v>
      </c>
      <c r="R31" s="90">
        <v>8</v>
      </c>
      <c r="S31" s="90">
        <v>8</v>
      </c>
      <c r="T31" s="90">
        <v>8</v>
      </c>
      <c r="U31" s="90">
        <v>8</v>
      </c>
      <c r="V31" s="90">
        <v>93</v>
      </c>
      <c r="W31" s="90">
        <v>79</v>
      </c>
      <c r="X31" s="90">
        <v>115.687</v>
      </c>
      <c r="Y31" s="90">
        <v>79</v>
      </c>
      <c r="Z31" s="91"/>
      <c r="AA31" s="69">
        <f t="shared" ref="AA31:AA36" si="3">SUM(B31:Z31)</f>
        <v>1498.7389999999998</v>
      </c>
    </row>
    <row r="32" spans="1:27" ht="24.95" customHeight="1" x14ac:dyDescent="0.2">
      <c r="A32" s="92" t="s">
        <v>37</v>
      </c>
      <c r="B32" s="93">
        <v>92.424000000000007</v>
      </c>
      <c r="C32" s="94"/>
      <c r="D32" s="94"/>
      <c r="E32" s="94"/>
      <c r="F32" s="94"/>
      <c r="G32" s="94"/>
      <c r="H32" s="94">
        <v>3</v>
      </c>
      <c r="I32" s="94">
        <v>20</v>
      </c>
      <c r="J32" s="94">
        <v>87</v>
      </c>
      <c r="K32" s="94">
        <v>115</v>
      </c>
      <c r="L32" s="94">
        <v>114</v>
      </c>
      <c r="M32" s="94">
        <v>99</v>
      </c>
      <c r="N32" s="94">
        <v>109</v>
      </c>
      <c r="O32" s="94">
        <v>109</v>
      </c>
      <c r="P32" s="94">
        <v>117</v>
      </c>
      <c r="Q32" s="94">
        <v>108</v>
      </c>
      <c r="R32" s="94">
        <v>105</v>
      </c>
      <c r="S32" s="94">
        <v>128</v>
      </c>
      <c r="T32" s="94">
        <v>154</v>
      </c>
      <c r="U32" s="94">
        <v>167</v>
      </c>
      <c r="V32" s="94">
        <v>153</v>
      </c>
      <c r="W32" s="94">
        <v>130</v>
      </c>
      <c r="X32" s="94">
        <v>121</v>
      </c>
      <c r="Y32" s="94">
        <v>123</v>
      </c>
      <c r="Z32" s="95"/>
      <c r="AA32" s="74">
        <f t="shared" si="3"/>
        <v>2054.424</v>
      </c>
    </row>
    <row r="33" spans="1:27" ht="24.95" customHeight="1" x14ac:dyDescent="0.2">
      <c r="A33" s="92" t="s">
        <v>38</v>
      </c>
      <c r="B33" s="93">
        <v>55</v>
      </c>
      <c r="C33" s="94">
        <v>50</v>
      </c>
      <c r="D33" s="94">
        <v>36.869</v>
      </c>
      <c r="E33" s="94"/>
      <c r="F33" s="94"/>
      <c r="G33" s="94"/>
      <c r="H33" s="94"/>
      <c r="I33" s="94"/>
      <c r="J33" s="94">
        <v>36</v>
      </c>
      <c r="K33" s="94">
        <v>50</v>
      </c>
      <c r="L33" s="94">
        <v>52.494</v>
      </c>
      <c r="M33" s="94">
        <v>100</v>
      </c>
      <c r="N33" s="94">
        <v>100</v>
      </c>
      <c r="O33" s="94">
        <v>100</v>
      </c>
      <c r="P33" s="94">
        <v>100</v>
      </c>
      <c r="Q33" s="94">
        <v>50</v>
      </c>
      <c r="R33" s="94">
        <v>50</v>
      </c>
      <c r="S33" s="94">
        <v>50</v>
      </c>
      <c r="T33" s="94"/>
      <c r="U33" s="94"/>
      <c r="V33" s="94"/>
      <c r="W33" s="94"/>
      <c r="X33" s="94">
        <v>41.146000000000001</v>
      </c>
      <c r="Y33" s="94"/>
      <c r="Z33" s="95"/>
      <c r="AA33" s="74">
        <f t="shared" si="3"/>
        <v>871.50900000000001</v>
      </c>
    </row>
    <row r="34" spans="1:27" ht="24.95" customHeight="1" x14ac:dyDescent="0.2">
      <c r="A34" s="92" t="s">
        <v>39</v>
      </c>
      <c r="B34" s="93"/>
      <c r="C34" s="94">
        <v>88</v>
      </c>
      <c r="D34" s="94">
        <v>152</v>
      </c>
      <c r="E34" s="94">
        <v>247.52799999999999</v>
      </c>
      <c r="F34" s="94">
        <v>81</v>
      </c>
      <c r="G34" s="94">
        <v>79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647.52800000000002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197.5</v>
      </c>
      <c r="H35" s="94">
        <v>89.3</v>
      </c>
      <c r="I35" s="94">
        <v>134.5</v>
      </c>
      <c r="J35" s="94">
        <v>184.6</v>
      </c>
      <c r="K35" s="94">
        <v>394.5</v>
      </c>
      <c r="L35" s="94">
        <v>529</v>
      </c>
      <c r="M35" s="94">
        <v>529</v>
      </c>
      <c r="N35" s="94">
        <v>457.3</v>
      </c>
      <c r="O35" s="94">
        <v>319.89999999999998</v>
      </c>
      <c r="P35" s="94">
        <v>299.5</v>
      </c>
      <c r="Q35" s="94">
        <v>459</v>
      </c>
      <c r="R35" s="94">
        <v>426.1</v>
      </c>
      <c r="S35" s="94">
        <v>317.2</v>
      </c>
      <c r="T35" s="94">
        <v>235.3</v>
      </c>
      <c r="U35" s="94">
        <v>331.2</v>
      </c>
      <c r="V35" s="94">
        <v>529</v>
      </c>
      <c r="W35" s="94">
        <v>529</v>
      </c>
      <c r="X35" s="94">
        <v>525</v>
      </c>
      <c r="Y35" s="94">
        <v>525</v>
      </c>
      <c r="Z35" s="95"/>
      <c r="AA35" s="74">
        <f t="shared" si="3"/>
        <v>9636.9</v>
      </c>
    </row>
    <row r="36" spans="1:27" ht="30" customHeight="1" thickBot="1" x14ac:dyDescent="0.25">
      <c r="A36" s="81" t="s">
        <v>41</v>
      </c>
      <c r="B36" s="82">
        <f>SUM(B31:B35)</f>
        <v>770.42399999999998</v>
      </c>
      <c r="C36" s="83">
        <f t="shared" ref="C36:Z36" si="4">SUM(C31:C35)</f>
        <v>736</v>
      </c>
      <c r="D36" s="83">
        <f t="shared" si="4"/>
        <v>778.99</v>
      </c>
      <c r="E36" s="83">
        <f t="shared" si="4"/>
        <v>815.52800000000002</v>
      </c>
      <c r="F36" s="83">
        <f t="shared" si="4"/>
        <v>649</v>
      </c>
      <c r="G36" s="83">
        <f t="shared" si="4"/>
        <v>319.5</v>
      </c>
      <c r="H36" s="83">
        <f t="shared" si="4"/>
        <v>115.3</v>
      </c>
      <c r="I36" s="83">
        <f t="shared" si="4"/>
        <v>177.5</v>
      </c>
      <c r="J36" s="83">
        <f t="shared" si="4"/>
        <v>350.6</v>
      </c>
      <c r="K36" s="83">
        <f t="shared" si="4"/>
        <v>603.5</v>
      </c>
      <c r="L36" s="83">
        <f t="shared" si="4"/>
        <v>740.99</v>
      </c>
      <c r="M36" s="83">
        <f t="shared" si="4"/>
        <v>805.43499999999995</v>
      </c>
      <c r="N36" s="83">
        <f t="shared" si="4"/>
        <v>770.3</v>
      </c>
      <c r="O36" s="83">
        <f t="shared" si="4"/>
        <v>697.9</v>
      </c>
      <c r="P36" s="83">
        <f t="shared" si="4"/>
        <v>644.5</v>
      </c>
      <c r="Q36" s="83">
        <f t="shared" si="4"/>
        <v>695</v>
      </c>
      <c r="R36" s="83">
        <f t="shared" si="4"/>
        <v>589.1</v>
      </c>
      <c r="S36" s="83">
        <f t="shared" si="4"/>
        <v>503.2</v>
      </c>
      <c r="T36" s="83">
        <f t="shared" si="4"/>
        <v>397.3</v>
      </c>
      <c r="U36" s="83">
        <f t="shared" si="4"/>
        <v>506.2</v>
      </c>
      <c r="V36" s="83">
        <f t="shared" si="4"/>
        <v>775</v>
      </c>
      <c r="W36" s="83">
        <f t="shared" si="4"/>
        <v>738</v>
      </c>
      <c r="X36" s="83">
        <f t="shared" si="4"/>
        <v>802.83300000000008</v>
      </c>
      <c r="Y36" s="83">
        <f t="shared" si="4"/>
        <v>727</v>
      </c>
      <c r="Z36" s="84">
        <f t="shared" si="4"/>
        <v>0</v>
      </c>
      <c r="AA36" s="85">
        <f t="shared" si="3"/>
        <v>14709.100000000002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525</v>
      </c>
      <c r="C43" s="94">
        <v>525</v>
      </c>
      <c r="D43" s="94">
        <v>525</v>
      </c>
      <c r="E43" s="94">
        <v>525</v>
      </c>
      <c r="F43" s="94">
        <v>525</v>
      </c>
      <c r="G43" s="94">
        <v>197.5</v>
      </c>
      <c r="H43" s="94">
        <v>89.3</v>
      </c>
      <c r="I43" s="94">
        <v>134.5</v>
      </c>
      <c r="J43" s="94">
        <v>184.6</v>
      </c>
      <c r="K43" s="94">
        <v>394.5</v>
      </c>
      <c r="L43" s="94">
        <v>529</v>
      </c>
      <c r="M43" s="94">
        <v>529</v>
      </c>
      <c r="N43" s="94">
        <v>457.3</v>
      </c>
      <c r="O43" s="94">
        <v>319.89999999999998</v>
      </c>
      <c r="P43" s="94">
        <v>299.5</v>
      </c>
      <c r="Q43" s="94">
        <v>459</v>
      </c>
      <c r="R43" s="94">
        <v>426.1</v>
      </c>
      <c r="S43" s="94">
        <v>317.2</v>
      </c>
      <c r="T43" s="94">
        <v>235.3</v>
      </c>
      <c r="U43" s="94">
        <v>331.2</v>
      </c>
      <c r="V43" s="94">
        <v>529</v>
      </c>
      <c r="W43" s="94">
        <v>529</v>
      </c>
      <c r="X43" s="94">
        <v>525</v>
      </c>
      <c r="Y43" s="94">
        <v>525</v>
      </c>
      <c r="Z43" s="95"/>
      <c r="AA43" s="74">
        <f t="shared" si="5"/>
        <v>9636.9</v>
      </c>
    </row>
    <row r="44" spans="1:27" ht="30" customHeight="1" thickBot="1" x14ac:dyDescent="0.25">
      <c r="A44" s="81" t="s">
        <v>43</v>
      </c>
      <c r="B44" s="82">
        <f>SUM(B39:B43)</f>
        <v>525</v>
      </c>
      <c r="C44" s="83">
        <f t="shared" ref="C44:Z44" si="6">SUM(C39:C43)</f>
        <v>525</v>
      </c>
      <c r="D44" s="83">
        <f t="shared" si="6"/>
        <v>525</v>
      </c>
      <c r="E44" s="83">
        <f t="shared" si="6"/>
        <v>525</v>
      </c>
      <c r="F44" s="83">
        <f t="shared" si="6"/>
        <v>525</v>
      </c>
      <c r="G44" s="83">
        <f t="shared" si="6"/>
        <v>197.5</v>
      </c>
      <c r="H44" s="83">
        <f t="shared" si="6"/>
        <v>89.3</v>
      </c>
      <c r="I44" s="83">
        <f t="shared" si="6"/>
        <v>134.5</v>
      </c>
      <c r="J44" s="83">
        <f t="shared" si="6"/>
        <v>184.6</v>
      </c>
      <c r="K44" s="83">
        <f t="shared" si="6"/>
        <v>394.5</v>
      </c>
      <c r="L44" s="83">
        <f t="shared" si="6"/>
        <v>529</v>
      </c>
      <c r="M44" s="83">
        <f t="shared" si="6"/>
        <v>529</v>
      </c>
      <c r="N44" s="83">
        <f t="shared" si="6"/>
        <v>457.3</v>
      </c>
      <c r="O44" s="83">
        <f t="shared" si="6"/>
        <v>319.89999999999998</v>
      </c>
      <c r="P44" s="83">
        <f t="shared" si="6"/>
        <v>299.5</v>
      </c>
      <c r="Q44" s="83">
        <f t="shared" si="6"/>
        <v>459</v>
      </c>
      <c r="R44" s="83">
        <f t="shared" si="6"/>
        <v>426.1</v>
      </c>
      <c r="S44" s="83">
        <f t="shared" si="6"/>
        <v>317.2</v>
      </c>
      <c r="T44" s="83">
        <f t="shared" si="6"/>
        <v>235.3</v>
      </c>
      <c r="U44" s="83">
        <f t="shared" si="6"/>
        <v>331.2</v>
      </c>
      <c r="V44" s="83">
        <f t="shared" si="6"/>
        <v>529</v>
      </c>
      <c r="W44" s="83">
        <f t="shared" si="6"/>
        <v>529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9636.9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5139.2460000000001</v>
      </c>
      <c r="C47" s="83">
        <f t="shared" ref="C47:Z47" si="8">SUM(C10:C13)+C22+C36</f>
        <v>5029.9809999999998</v>
      </c>
      <c r="D47" s="83">
        <f t="shared" si="8"/>
        <v>4945.347999999999</v>
      </c>
      <c r="E47" s="83">
        <f t="shared" si="8"/>
        <v>4925.4360000000006</v>
      </c>
      <c r="F47" s="83">
        <f t="shared" si="8"/>
        <v>4863.1830000000009</v>
      </c>
      <c r="G47" s="83">
        <f t="shared" si="8"/>
        <v>4909.76</v>
      </c>
      <c r="H47" s="83">
        <f t="shared" si="8"/>
        <v>5244.799</v>
      </c>
      <c r="I47" s="83">
        <f t="shared" si="8"/>
        <v>5853.5590000000002</v>
      </c>
      <c r="J47" s="83">
        <f t="shared" si="8"/>
        <v>6520.1100000000006</v>
      </c>
      <c r="K47" s="83">
        <f t="shared" si="8"/>
        <v>7019.4580000000005</v>
      </c>
      <c r="L47" s="83">
        <f t="shared" si="8"/>
        <v>7232.4169999999995</v>
      </c>
      <c r="M47" s="83">
        <f t="shared" si="8"/>
        <v>7331.8179999999993</v>
      </c>
      <c r="N47" s="83">
        <f t="shared" si="8"/>
        <v>7208.0620000000008</v>
      </c>
      <c r="O47" s="83">
        <f t="shared" si="8"/>
        <v>6926.41</v>
      </c>
      <c r="P47" s="83">
        <f t="shared" si="8"/>
        <v>6876.3060000000005</v>
      </c>
      <c r="Q47" s="83">
        <f t="shared" si="8"/>
        <v>6873.5690000000013</v>
      </c>
      <c r="R47" s="83">
        <f t="shared" si="8"/>
        <v>7055.858000000002</v>
      </c>
      <c r="S47" s="83">
        <f t="shared" si="8"/>
        <v>7449.8110000000006</v>
      </c>
      <c r="T47" s="83">
        <f t="shared" si="8"/>
        <v>7339.679000000001</v>
      </c>
      <c r="U47" s="83">
        <f t="shared" si="8"/>
        <v>7352.8059999999996</v>
      </c>
      <c r="V47" s="83">
        <f t="shared" si="8"/>
        <v>7234.607</v>
      </c>
      <c r="W47" s="83">
        <f t="shared" si="8"/>
        <v>6563.9420000000009</v>
      </c>
      <c r="X47" s="83">
        <f t="shared" si="8"/>
        <v>6080.0710000000017</v>
      </c>
      <c r="Y47" s="83">
        <f t="shared" si="8"/>
        <v>5517.2479999999996</v>
      </c>
      <c r="Z47" s="84">
        <f t="shared" si="8"/>
        <v>0</v>
      </c>
      <c r="AA47" s="100">
        <f>SUM(B47:Z47)</f>
        <v>151493.484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</v>
      </c>
      <c r="C4" s="18">
        <v>525</v>
      </c>
      <c r="D4" s="18">
        <v>525</v>
      </c>
      <c r="E4" s="18">
        <v>525</v>
      </c>
      <c r="F4" s="18">
        <v>525</v>
      </c>
      <c r="G4" s="18">
        <v>197.5</v>
      </c>
      <c r="H4" s="18">
        <v>89.3</v>
      </c>
      <c r="I4" s="18">
        <v>134.5</v>
      </c>
      <c r="J4" s="18">
        <v>184.6</v>
      </c>
      <c r="K4" s="18">
        <v>394.5</v>
      </c>
      <c r="L4" s="18">
        <v>529</v>
      </c>
      <c r="M4" s="18">
        <v>529</v>
      </c>
      <c r="N4" s="18">
        <v>457.3</v>
      </c>
      <c r="O4" s="18">
        <v>319.89999999999998</v>
      </c>
      <c r="P4" s="18">
        <v>299.5</v>
      </c>
      <c r="Q4" s="18">
        <v>459</v>
      </c>
      <c r="R4" s="18">
        <v>426.1</v>
      </c>
      <c r="S4" s="18">
        <v>317.2</v>
      </c>
      <c r="T4" s="18">
        <v>235.3</v>
      </c>
      <c r="U4" s="18">
        <v>331.2</v>
      </c>
      <c r="V4" s="18">
        <v>529</v>
      </c>
      <c r="W4" s="18">
        <v>529</v>
      </c>
      <c r="X4" s="18">
        <v>525</v>
      </c>
      <c r="Y4" s="18">
        <v>525</v>
      </c>
      <c r="Z4" s="19"/>
      <c r="AA4" s="106">
        <f>SUM(B4:Z4)</f>
        <v>9636.9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22.72</v>
      </c>
      <c r="C7" s="112">
        <v>22.39</v>
      </c>
      <c r="D7" s="112">
        <v>19</v>
      </c>
      <c r="E7" s="112">
        <v>17.57</v>
      </c>
      <c r="F7" s="112">
        <v>29.8</v>
      </c>
      <c r="G7" s="112">
        <v>49.53</v>
      </c>
      <c r="H7" s="112">
        <v>58.15</v>
      </c>
      <c r="I7" s="112">
        <v>61.09</v>
      </c>
      <c r="J7" s="112">
        <v>65.069999999999993</v>
      </c>
      <c r="K7" s="112">
        <v>66.98</v>
      </c>
      <c r="L7" s="112">
        <v>58.54</v>
      </c>
      <c r="M7" s="112">
        <v>58.2</v>
      </c>
      <c r="N7" s="112">
        <v>56.7</v>
      </c>
      <c r="O7" s="112">
        <v>56.4</v>
      </c>
      <c r="P7" s="112">
        <v>56.7</v>
      </c>
      <c r="Q7" s="112">
        <v>59.5</v>
      </c>
      <c r="R7" s="112">
        <v>61.09</v>
      </c>
      <c r="S7" s="112">
        <v>68.319999999999993</v>
      </c>
      <c r="T7" s="112">
        <v>66.77</v>
      </c>
      <c r="U7" s="112">
        <v>64.33</v>
      </c>
      <c r="V7" s="112">
        <v>61.32</v>
      </c>
      <c r="W7" s="112">
        <v>49.77</v>
      </c>
      <c r="X7" s="112">
        <v>43.22</v>
      </c>
      <c r="Y7" s="112">
        <v>48.31</v>
      </c>
      <c r="Z7" s="113"/>
      <c r="AA7" s="114">
        <v>50.894583333333344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525</v>
      </c>
      <c r="C23" s="128">
        <v>525</v>
      </c>
      <c r="D23" s="128">
        <v>525</v>
      </c>
      <c r="E23" s="128">
        <v>525</v>
      </c>
      <c r="F23" s="128">
        <v>525</v>
      </c>
      <c r="G23" s="128">
        <v>197.5</v>
      </c>
      <c r="H23" s="128">
        <v>89.3</v>
      </c>
      <c r="I23" s="128">
        <v>134.5</v>
      </c>
      <c r="J23" s="128">
        <v>184.6</v>
      </c>
      <c r="K23" s="128">
        <v>394.5</v>
      </c>
      <c r="L23" s="128">
        <v>529</v>
      </c>
      <c r="M23" s="128">
        <v>529</v>
      </c>
      <c r="N23" s="128">
        <v>457.3</v>
      </c>
      <c r="O23" s="128">
        <v>319.89999999999998</v>
      </c>
      <c r="P23" s="128">
        <v>299.5</v>
      </c>
      <c r="Q23" s="128">
        <v>459</v>
      </c>
      <c r="R23" s="128">
        <v>426.1</v>
      </c>
      <c r="S23" s="128">
        <v>317.2</v>
      </c>
      <c r="T23" s="128">
        <v>235.3</v>
      </c>
      <c r="U23" s="128">
        <v>331.2</v>
      </c>
      <c r="V23" s="124">
        <v>529</v>
      </c>
      <c r="W23" s="128">
        <v>529</v>
      </c>
      <c r="X23" s="128">
        <v>525</v>
      </c>
      <c r="Y23" s="128">
        <v>525</v>
      </c>
      <c r="Z23" s="126"/>
      <c r="AA23" s="127">
        <f t="shared" si="2"/>
        <v>9636.9</v>
      </c>
    </row>
    <row r="24" spans="1:27" ht="30" customHeight="1" thickBot="1" x14ac:dyDescent="0.25">
      <c r="A24" s="81" t="s">
        <v>43</v>
      </c>
      <c r="B24" s="129">
        <f>IF(LEN(B$2)&gt;0,SUM(B19:B23),"")</f>
        <v>525</v>
      </c>
      <c r="C24" s="130">
        <f t="shared" ref="C24:Z24" si="3">IF(LEN(C$2)&gt;0,SUM(C19:C23),"")</f>
        <v>525</v>
      </c>
      <c r="D24" s="130">
        <f t="shared" si="3"/>
        <v>525</v>
      </c>
      <c r="E24" s="130">
        <f t="shared" si="3"/>
        <v>525</v>
      </c>
      <c r="F24" s="130">
        <f t="shared" si="3"/>
        <v>525</v>
      </c>
      <c r="G24" s="130">
        <f t="shared" si="3"/>
        <v>197.5</v>
      </c>
      <c r="H24" s="130">
        <f t="shared" si="3"/>
        <v>89.3</v>
      </c>
      <c r="I24" s="130">
        <f t="shared" si="3"/>
        <v>134.5</v>
      </c>
      <c r="J24" s="130">
        <f t="shared" si="3"/>
        <v>184.6</v>
      </c>
      <c r="K24" s="130">
        <f t="shared" si="3"/>
        <v>394.5</v>
      </c>
      <c r="L24" s="130">
        <f t="shared" si="3"/>
        <v>529</v>
      </c>
      <c r="M24" s="130">
        <f t="shared" si="3"/>
        <v>529</v>
      </c>
      <c r="N24" s="130">
        <f t="shared" si="3"/>
        <v>457.3</v>
      </c>
      <c r="O24" s="130">
        <f t="shared" si="3"/>
        <v>319.89999999999998</v>
      </c>
      <c r="P24" s="130">
        <f t="shared" si="3"/>
        <v>299.5</v>
      </c>
      <c r="Q24" s="130">
        <f t="shared" si="3"/>
        <v>459</v>
      </c>
      <c r="R24" s="130">
        <f t="shared" si="3"/>
        <v>426.1</v>
      </c>
      <c r="S24" s="130">
        <f t="shared" si="3"/>
        <v>317.2</v>
      </c>
      <c r="T24" s="130">
        <f t="shared" si="3"/>
        <v>235.3</v>
      </c>
      <c r="U24" s="130">
        <f t="shared" si="3"/>
        <v>331.2</v>
      </c>
      <c r="V24" s="130">
        <f t="shared" si="3"/>
        <v>529</v>
      </c>
      <c r="W24" s="130">
        <f t="shared" si="3"/>
        <v>529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9636.9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2021-01-04T12:27:58Z</dcterms:created>
  <dcterms:modified xsi:type="dcterms:W3CDTF">2021-01-04T12:27:59Z</dcterms:modified>
</cp:coreProperties>
</file>