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[1]SPOT_Orders_OverView_01!$A$41:$A$72</definedName>
    <definedName name="MKT_OVW_PARTICIPANTS_S">[1]SPOT_Orders_OverView_01!$A$5:$A$37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<sst xmlns="http://schemas.openxmlformats.org/spreadsheetml/2006/main" count="109" uniqueCount="49">
  <si>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03/01/2021 14:10:22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</si>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</sst>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2004.933</c:v>
                </c:pt>
                <c:pt idx="1">
                  <c:v>1957.9</c:v>
                </c:pt>
                <c:pt idx="2">
                  <c:v>1957.9</c:v>
                </c:pt>
                <c:pt idx="3">
                  <c:v>1957.9</c:v>
                </c:pt>
                <c:pt idx="4">
                  <c:v>1957.9</c:v>
                </c:pt>
                <c:pt idx="5">
                  <c:v>1957.9</c:v>
                </c:pt>
                <c:pt idx="6">
                  <c:v>2445.2699999999995</c:v>
                </c:pt>
                <c:pt idx="7">
                  <c:v>2766.1210000000001</c:v>
                </c:pt>
                <c:pt idx="8">
                  <c:v>2856.2370000000001</c:v>
                </c:pt>
                <c:pt idx="9">
                  <c:v>3110.4659999999999</c:v>
                </c:pt>
                <c:pt idx="10">
                  <c:v>2893.8029999999999</c:v>
                </c:pt>
                <c:pt idx="11">
                  <c:v>2878.326</c:v>
                </c:pt>
                <c:pt idx="12">
                  <c:v>2872.6379999999999</c:v>
                </c:pt>
                <c:pt idx="13">
                  <c:v>2840.7750000000001</c:v>
                </c:pt>
                <c:pt idx="14">
                  <c:v>2862.239</c:v>
                </c:pt>
                <c:pt idx="15">
                  <c:v>2836.1459999999997</c:v>
                </c:pt>
                <c:pt idx="16">
                  <c:v>2937.971</c:v>
                </c:pt>
                <c:pt idx="17">
                  <c:v>3042.5600000000004</c:v>
                </c:pt>
                <c:pt idx="18">
                  <c:v>3049.317</c:v>
                </c:pt>
                <c:pt idx="19">
                  <c:v>3048.8760000000002</c:v>
                </c:pt>
                <c:pt idx="20">
                  <c:v>3015.174</c:v>
                </c:pt>
                <c:pt idx="21">
                  <c:v>2897.9690000000001</c:v>
                </c:pt>
                <c:pt idx="22">
                  <c:v>2823.6000000000004</c:v>
                </c:pt>
                <c:pt idx="23">
                  <c:v>2437.2420000000002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868</c:v>
                </c:pt>
                <c:pt idx="1">
                  <c:v>880</c:v>
                </c:pt>
                <c:pt idx="2">
                  <c:v>821.97</c:v>
                </c:pt>
                <c:pt idx="3">
                  <c:v>717.61099999999999</c:v>
                </c:pt>
                <c:pt idx="4">
                  <c:v>739.98400000000004</c:v>
                </c:pt>
                <c:pt idx="5">
                  <c:v>812</c:v>
                </c:pt>
                <c:pt idx="6">
                  <c:v>804</c:v>
                </c:pt>
                <c:pt idx="7">
                  <c:v>692.72</c:v>
                </c:pt>
                <c:pt idx="8">
                  <c:v>706.25900000000001</c:v>
                </c:pt>
                <c:pt idx="9">
                  <c:v>738</c:v>
                </c:pt>
                <c:pt idx="10">
                  <c:v>709</c:v>
                </c:pt>
                <c:pt idx="11">
                  <c:v>700</c:v>
                </c:pt>
                <c:pt idx="12">
                  <c:v>649</c:v>
                </c:pt>
                <c:pt idx="13">
                  <c:v>581</c:v>
                </c:pt>
                <c:pt idx="14">
                  <c:v>607</c:v>
                </c:pt>
                <c:pt idx="15">
                  <c:v>696</c:v>
                </c:pt>
                <c:pt idx="16">
                  <c:v>777</c:v>
                </c:pt>
                <c:pt idx="17">
                  <c:v>1062</c:v>
                </c:pt>
                <c:pt idx="18">
                  <c:v>960</c:v>
                </c:pt>
                <c:pt idx="19">
                  <c:v>1051</c:v>
                </c:pt>
                <c:pt idx="20">
                  <c:v>975</c:v>
                </c:pt>
                <c:pt idx="21">
                  <c:v>862</c:v>
                </c:pt>
                <c:pt idx="22">
                  <c:v>792</c:v>
                </c:pt>
                <c:pt idx="23">
                  <c:v>911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1439.4180000000001</c:v>
                </c:pt>
                <c:pt idx="1">
                  <c:v>1479.894</c:v>
                </c:pt>
                <c:pt idx="2">
                  <c:v>1523.2399999999998</c:v>
                </c:pt>
                <c:pt idx="3">
                  <c:v>1583.2760000000003</c:v>
                </c:pt>
                <c:pt idx="4">
                  <c:v>1656.194</c:v>
                </c:pt>
                <c:pt idx="5">
                  <c:v>1725.9690000000003</c:v>
                </c:pt>
                <c:pt idx="6">
                  <c:v>1765.0740000000001</c:v>
                </c:pt>
                <c:pt idx="7">
                  <c:v>1856.3769999999995</c:v>
                </c:pt>
                <c:pt idx="8">
                  <c:v>2203.8820000000001</c:v>
                </c:pt>
                <c:pt idx="9">
                  <c:v>2311.6979999999999</c:v>
                </c:pt>
                <c:pt idx="10">
                  <c:v>2301.538</c:v>
                </c:pt>
                <c:pt idx="11">
                  <c:v>2334.277</c:v>
                </c:pt>
                <c:pt idx="12">
                  <c:v>2391.1459999999997</c:v>
                </c:pt>
                <c:pt idx="13">
                  <c:v>2399.569</c:v>
                </c:pt>
                <c:pt idx="14">
                  <c:v>2345.942</c:v>
                </c:pt>
                <c:pt idx="15">
                  <c:v>2183.9140000000002</c:v>
                </c:pt>
                <c:pt idx="16">
                  <c:v>2054.0129999999999</c:v>
                </c:pt>
                <c:pt idx="17">
                  <c:v>1837.6949999999997</c:v>
                </c:pt>
                <c:pt idx="18">
                  <c:v>1780.0580000000002</c:v>
                </c:pt>
                <c:pt idx="19">
                  <c:v>1722.2540000000004</c:v>
                </c:pt>
                <c:pt idx="20">
                  <c:v>1677.3970000000002</c:v>
                </c:pt>
                <c:pt idx="21">
                  <c:v>1682.1509999999996</c:v>
                </c:pt>
                <c:pt idx="22">
                  <c:v>1705.1660000000002</c:v>
                </c:pt>
                <c:pt idx="23">
                  <c:v>1700.2049999999995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155</c:v>
                </c:pt>
                <c:pt idx="1">
                  <c:v>103.08500000000001</c:v>
                </c:pt>
                <c:pt idx="5">
                  <c:v>197</c:v>
                </c:pt>
                <c:pt idx="6">
                  <c:v>197</c:v>
                </c:pt>
                <c:pt idx="7">
                  <c:v>345</c:v>
                </c:pt>
                <c:pt idx="8">
                  <c:v>410</c:v>
                </c:pt>
                <c:pt idx="9">
                  <c:v>350</c:v>
                </c:pt>
                <c:pt idx="10">
                  <c:v>350</c:v>
                </c:pt>
                <c:pt idx="11">
                  <c:v>547</c:v>
                </c:pt>
                <c:pt idx="12">
                  <c:v>608</c:v>
                </c:pt>
                <c:pt idx="13">
                  <c:v>685</c:v>
                </c:pt>
                <c:pt idx="14">
                  <c:v>650</c:v>
                </c:pt>
                <c:pt idx="15">
                  <c:v>754</c:v>
                </c:pt>
                <c:pt idx="16">
                  <c:v>842</c:v>
                </c:pt>
                <c:pt idx="17">
                  <c:v>933</c:v>
                </c:pt>
                <c:pt idx="18">
                  <c:v>893</c:v>
                </c:pt>
                <c:pt idx="19">
                  <c:v>783</c:v>
                </c:pt>
                <c:pt idx="20">
                  <c:v>577</c:v>
                </c:pt>
                <c:pt idx="21">
                  <c:v>517</c:v>
                </c:pt>
                <c:pt idx="22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1168192"/>
        <c:axId val="291168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5085.3509999999987</c:v>
                </c:pt>
                <c:pt idx="1">
                  <c:v>5038.878999999999</c:v>
                </c:pt>
                <c:pt idx="2">
                  <c:v>4921.1100000000015</c:v>
                </c:pt>
                <c:pt idx="3">
                  <c:v>4876.7870000000021</c:v>
                </c:pt>
                <c:pt idx="4">
                  <c:v>4972.0779999999986</c:v>
                </c:pt>
                <c:pt idx="5">
                  <c:v>5310.8689999999997</c:v>
                </c:pt>
                <c:pt idx="6">
                  <c:v>5829.3440000000001</c:v>
                </c:pt>
                <c:pt idx="7">
                  <c:v>6278.2179999999989</c:v>
                </c:pt>
                <c:pt idx="8">
                  <c:v>6794.3780000000024</c:v>
                </c:pt>
                <c:pt idx="9">
                  <c:v>7128.1639999999989</c:v>
                </c:pt>
                <c:pt idx="10">
                  <c:v>6872.3760000000002</c:v>
                </c:pt>
                <c:pt idx="11">
                  <c:v>7077.6180000000004</c:v>
                </c:pt>
                <c:pt idx="12">
                  <c:v>7138.7880000000014</c:v>
                </c:pt>
                <c:pt idx="13">
                  <c:v>7124.3440000000001</c:v>
                </c:pt>
                <c:pt idx="14">
                  <c:v>7083.1810000000014</c:v>
                </c:pt>
                <c:pt idx="15">
                  <c:v>7088.0599999999995</c:v>
                </c:pt>
                <c:pt idx="16">
                  <c:v>7228.9840000000013</c:v>
                </c:pt>
                <c:pt idx="17">
                  <c:v>7493.2910000000011</c:v>
                </c:pt>
                <c:pt idx="18">
                  <c:v>7300.3740000000007</c:v>
                </c:pt>
                <c:pt idx="19">
                  <c:v>7223.1740000000009</c:v>
                </c:pt>
                <c:pt idx="20">
                  <c:v>6862.5389999999998</c:v>
                </c:pt>
                <c:pt idx="21">
                  <c:v>6577.1200000000017</c:v>
                </c:pt>
                <c:pt idx="22">
                  <c:v>6181.7659999999996</c:v>
                </c:pt>
                <c:pt idx="23">
                  <c:v>5666.4469999999992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68192"/>
        <c:axId val="291168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46.85</c:v>
                </c:pt>
                <c:pt idx="1">
                  <c:v>20</c:v>
                </c:pt>
                <c:pt idx="2">
                  <c:v>3</c:v>
                </c:pt>
                <c:pt idx="3">
                  <c:v>1.5</c:v>
                </c:pt>
                <c:pt idx="4">
                  <c:v>3</c:v>
                </c:pt>
                <c:pt idx="5">
                  <c:v>23.58</c:v>
                </c:pt>
                <c:pt idx="6">
                  <c:v>53.64</c:v>
                </c:pt>
                <c:pt idx="7">
                  <c:v>52.54</c:v>
                </c:pt>
                <c:pt idx="8">
                  <c:v>56.32</c:v>
                </c:pt>
                <c:pt idx="9">
                  <c:v>68.239999999999995</c:v>
                </c:pt>
                <c:pt idx="10">
                  <c:v>65.97</c:v>
                </c:pt>
                <c:pt idx="11">
                  <c:v>63.9</c:v>
                </c:pt>
                <c:pt idx="12">
                  <c:v>62.3</c:v>
                </c:pt>
                <c:pt idx="13">
                  <c:v>48.87</c:v>
                </c:pt>
                <c:pt idx="14">
                  <c:v>48.87</c:v>
                </c:pt>
                <c:pt idx="15">
                  <c:v>48.87</c:v>
                </c:pt>
                <c:pt idx="16">
                  <c:v>53.64</c:v>
                </c:pt>
                <c:pt idx="17">
                  <c:v>67.02</c:v>
                </c:pt>
                <c:pt idx="18">
                  <c:v>71.05</c:v>
                </c:pt>
                <c:pt idx="19">
                  <c:v>70.180000000000007</c:v>
                </c:pt>
                <c:pt idx="20">
                  <c:v>65</c:v>
                </c:pt>
                <c:pt idx="21">
                  <c:v>49.18</c:v>
                </c:pt>
                <c:pt idx="22">
                  <c:v>46.6</c:v>
                </c:pt>
                <c:pt idx="23">
                  <c:v>48.87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69368"/>
        <c:axId val="291168976"/>
      </c:lineChart>
      <c:catAx>
        <c:axId val="291168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68584"/>
        <c:crosses val="autoZero"/>
        <c:auto val="1"/>
        <c:lblAlgn val="ctr"/>
        <c:lblOffset val="100"/>
        <c:noMultiLvlLbl val="0"/>
      </c:catAx>
      <c:valAx>
        <c:axId val="29116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68192"/>
        <c:crosses val="autoZero"/>
        <c:crossBetween val="between"/>
      </c:valAx>
      <c:valAx>
        <c:axId val="291168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69368"/>
        <c:crosses val="max"/>
        <c:crossBetween val="between"/>
      </c:valAx>
      <c:catAx>
        <c:axId val="291169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168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44200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63409.163000000051</v>
          </cell>
        </row>
        <row r="28">
          <cell r="C28">
            <v>10139.084999999999</v>
          </cell>
        </row>
        <row r="29">
          <cell r="C29">
            <v>19112.544000000002</v>
          </cell>
        </row>
        <row r="30">
          <cell r="C30">
            <v>45660.346999999994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21835.818999999996</v>
          </cell>
        </row>
        <row r="39">
          <cell r="C39">
            <v>23073.624</v>
          </cell>
        </row>
        <row r="40">
          <cell r="C40">
            <v>87046.249000000025</v>
          </cell>
        </row>
        <row r="41">
          <cell r="C41">
            <v>1270</v>
          </cell>
        </row>
        <row r="42">
          <cell r="C42">
            <v>16729.047999999995</v>
          </cell>
        </row>
        <row r="43">
          <cell r="C43">
            <v>3198.5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46.85</v>
          </cell>
          <cell r="C7">
            <v>20</v>
          </cell>
          <cell r="D7">
            <v>3</v>
          </cell>
          <cell r="E7">
            <v>1.5</v>
          </cell>
          <cell r="F7">
            <v>3</v>
          </cell>
          <cell r="G7">
            <v>23.58</v>
          </cell>
          <cell r="H7">
            <v>53.64</v>
          </cell>
          <cell r="I7">
            <v>52.54</v>
          </cell>
          <cell r="J7">
            <v>56.32</v>
          </cell>
          <cell r="K7">
            <v>68.239999999999995</v>
          </cell>
          <cell r="L7">
            <v>65.97</v>
          </cell>
          <cell r="M7">
            <v>63.9</v>
          </cell>
          <cell r="N7">
            <v>62.3</v>
          </cell>
          <cell r="O7">
            <v>48.87</v>
          </cell>
          <cell r="P7">
            <v>48.87</v>
          </cell>
          <cell r="Q7">
            <v>48.87</v>
          </cell>
          <cell r="R7">
            <v>53.64</v>
          </cell>
          <cell r="S7">
            <v>67.02</v>
          </cell>
          <cell r="T7">
            <v>71.05</v>
          </cell>
          <cell r="U7">
            <v>70.180000000000007</v>
          </cell>
          <cell r="V7">
            <v>65</v>
          </cell>
          <cell r="W7">
            <v>49.18</v>
          </cell>
          <cell r="X7">
            <v>46.6</v>
          </cell>
          <cell r="Y7">
            <v>48.87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46.85</v>
          </cell>
          <cell r="C7">
            <v>20</v>
          </cell>
          <cell r="D7">
            <v>3</v>
          </cell>
          <cell r="E7">
            <v>1.5</v>
          </cell>
          <cell r="F7">
            <v>3</v>
          </cell>
          <cell r="G7">
            <v>23.58</v>
          </cell>
          <cell r="H7">
            <v>53.64</v>
          </cell>
          <cell r="I7">
            <v>52.54</v>
          </cell>
          <cell r="J7">
            <v>56.32</v>
          </cell>
          <cell r="K7">
            <v>68.239999999999995</v>
          </cell>
          <cell r="L7">
            <v>65.97</v>
          </cell>
          <cell r="M7">
            <v>63.9</v>
          </cell>
          <cell r="N7">
            <v>62.3</v>
          </cell>
          <cell r="O7">
            <v>48.87</v>
          </cell>
          <cell r="P7">
            <v>48.87</v>
          </cell>
          <cell r="Q7">
            <v>48.87</v>
          </cell>
          <cell r="R7">
            <v>53.64</v>
          </cell>
          <cell r="S7">
            <v>67.02</v>
          </cell>
          <cell r="T7">
            <v>71.05</v>
          </cell>
          <cell r="U7">
            <v>70.180000000000007</v>
          </cell>
          <cell r="V7">
            <v>65</v>
          </cell>
          <cell r="W7">
            <v>49.18</v>
          </cell>
          <cell r="X7">
            <v>46.6</v>
          </cell>
          <cell r="Y7">
            <v>48.87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397.03300000000002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413</v>
          </cell>
          <cell r="I25">
            <v>412</v>
          </cell>
          <cell r="J25">
            <v>410</v>
          </cell>
          <cell r="K25">
            <v>410</v>
          </cell>
          <cell r="L25">
            <v>410</v>
          </cell>
          <cell r="M25">
            <v>408</v>
          </cell>
          <cell r="N25">
            <v>405</v>
          </cell>
          <cell r="O25">
            <v>405</v>
          </cell>
          <cell r="P25">
            <v>408</v>
          </cell>
          <cell r="Q25">
            <v>410</v>
          </cell>
          <cell r="R25">
            <v>412</v>
          </cell>
          <cell r="S25">
            <v>412</v>
          </cell>
          <cell r="T25">
            <v>412</v>
          </cell>
          <cell r="U25">
            <v>413</v>
          </cell>
          <cell r="V25">
            <v>413</v>
          </cell>
          <cell r="W25">
            <v>413</v>
          </cell>
          <cell r="X25">
            <v>400</v>
          </cell>
          <cell r="Y25">
            <v>413</v>
          </cell>
        </row>
        <row r="26">
          <cell r="H26">
            <v>100</v>
          </cell>
          <cell r="I26">
            <v>100</v>
          </cell>
          <cell r="J26">
            <v>100</v>
          </cell>
          <cell r="K26">
            <v>136.85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298.97800000000001</v>
          </cell>
          <cell r="P27">
            <v>318.67099999999999</v>
          </cell>
          <cell r="Q27">
            <v>281.65300000000002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350</v>
          </cell>
          <cell r="Y27">
            <v>351.34199999999998</v>
          </cell>
        </row>
        <row r="28">
          <cell r="B28">
            <v>188</v>
          </cell>
          <cell r="C28">
            <v>188</v>
          </cell>
          <cell r="D28">
            <v>188</v>
          </cell>
          <cell r="E28">
            <v>188</v>
          </cell>
          <cell r="F28">
            <v>188</v>
          </cell>
          <cell r="G28">
            <v>188</v>
          </cell>
          <cell r="H28">
            <v>216.59899999999999</v>
          </cell>
          <cell r="I28">
            <v>188</v>
          </cell>
          <cell r="J28">
            <v>236</v>
          </cell>
          <cell r="K28">
            <v>412</v>
          </cell>
          <cell r="L28">
            <v>236</v>
          </cell>
          <cell r="M28">
            <v>236</v>
          </cell>
          <cell r="N28">
            <v>236</v>
          </cell>
          <cell r="O28">
            <v>188</v>
          </cell>
          <cell r="P28">
            <v>188</v>
          </cell>
          <cell r="Q28">
            <v>188</v>
          </cell>
          <cell r="R28">
            <v>188.00700000000001</v>
          </cell>
          <cell r="S28">
            <v>236</v>
          </cell>
          <cell r="T28">
            <v>236</v>
          </cell>
          <cell r="U28">
            <v>236</v>
          </cell>
          <cell r="V28">
            <v>236</v>
          </cell>
          <cell r="W28">
            <v>188</v>
          </cell>
          <cell r="X28">
            <v>188</v>
          </cell>
          <cell r="Y28">
            <v>188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250</v>
          </cell>
          <cell r="I29">
            <v>250</v>
          </cell>
          <cell r="J29">
            <v>250</v>
          </cell>
          <cell r="K29">
            <v>250</v>
          </cell>
          <cell r="L29">
            <v>250</v>
          </cell>
          <cell r="M29">
            <v>250</v>
          </cell>
          <cell r="N29">
            <v>250</v>
          </cell>
          <cell r="O29">
            <v>400</v>
          </cell>
          <cell r="P29">
            <v>400</v>
          </cell>
          <cell r="Q29">
            <v>400</v>
          </cell>
          <cell r="R29">
            <v>350</v>
          </cell>
          <cell r="S29">
            <v>350</v>
          </cell>
          <cell r="T29">
            <v>350</v>
          </cell>
          <cell r="U29">
            <v>350</v>
          </cell>
          <cell r="V29">
            <v>350</v>
          </cell>
          <cell r="W29">
            <v>350</v>
          </cell>
          <cell r="X29">
            <v>350</v>
          </cell>
          <cell r="Y29">
            <v>350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20</v>
          </cell>
          <cell r="I31">
            <v>20</v>
          </cell>
          <cell r="J31">
            <v>20</v>
          </cell>
          <cell r="K31">
            <v>20</v>
          </cell>
          <cell r="L31">
            <v>20</v>
          </cell>
          <cell r="M31">
            <v>20</v>
          </cell>
          <cell r="N31">
            <v>20</v>
          </cell>
          <cell r="O31">
            <v>20</v>
          </cell>
          <cell r="P31">
            <v>20</v>
          </cell>
          <cell r="Q31">
            <v>20</v>
          </cell>
          <cell r="R31">
            <v>20</v>
          </cell>
          <cell r="S31">
            <v>20</v>
          </cell>
          <cell r="T31">
            <v>20</v>
          </cell>
          <cell r="U31">
            <v>20</v>
          </cell>
          <cell r="V31">
            <v>20</v>
          </cell>
          <cell r="W31">
            <v>20</v>
          </cell>
          <cell r="X31">
            <v>20</v>
          </cell>
          <cell r="Y31">
            <v>20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4">
          <cell r="B34">
            <v>295</v>
          </cell>
          <cell r="C34">
            <v>295</v>
          </cell>
          <cell r="D34">
            <v>295</v>
          </cell>
          <cell r="E34">
            <v>295</v>
          </cell>
          <cell r="F34">
            <v>295</v>
          </cell>
          <cell r="G34">
            <v>295</v>
          </cell>
          <cell r="H34">
            <v>295</v>
          </cell>
          <cell r="I34">
            <v>295</v>
          </cell>
          <cell r="J34">
            <v>300.33499999999998</v>
          </cell>
          <cell r="K34">
            <v>315.928</v>
          </cell>
          <cell r="L34">
            <v>314.11200000000002</v>
          </cell>
          <cell r="M34">
            <v>312.45600000000002</v>
          </cell>
          <cell r="N34">
            <v>311.17599999999999</v>
          </cell>
          <cell r="O34">
            <v>295</v>
          </cell>
          <cell r="P34">
            <v>295</v>
          </cell>
          <cell r="Q34">
            <v>295</v>
          </cell>
          <cell r="R34">
            <v>295</v>
          </cell>
          <cell r="S34">
            <v>314.94900000000001</v>
          </cell>
          <cell r="T34">
            <v>318.15499999999997</v>
          </cell>
          <cell r="U34">
            <v>317.48</v>
          </cell>
          <cell r="V34">
            <v>313.33600000000001</v>
          </cell>
          <cell r="W34">
            <v>295</v>
          </cell>
          <cell r="X34">
            <v>295</v>
          </cell>
          <cell r="Y34">
            <v>295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252.66</v>
          </cell>
          <cell r="I35">
            <v>276.56</v>
          </cell>
          <cell r="J35">
            <v>300.29899999999998</v>
          </cell>
          <cell r="K35">
            <v>310.78800000000001</v>
          </cell>
          <cell r="L35">
            <v>308.791</v>
          </cell>
          <cell r="M35">
            <v>306.97000000000003</v>
          </cell>
          <cell r="N35">
            <v>305.56200000000001</v>
          </cell>
          <cell r="O35">
            <v>295</v>
          </cell>
          <cell r="P35">
            <v>295</v>
          </cell>
          <cell r="Q35">
            <v>295</v>
          </cell>
          <cell r="R35">
            <v>322.66000000000003</v>
          </cell>
          <cell r="S35">
            <v>334.71100000000001</v>
          </cell>
          <cell r="T35">
            <v>338.262</v>
          </cell>
          <cell r="U35">
            <v>337.49599999999998</v>
          </cell>
          <cell r="V35">
            <v>307.93799999999999</v>
          </cell>
          <cell r="W35">
            <v>295</v>
          </cell>
          <cell r="X35">
            <v>295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317.56700000000001</v>
          </cell>
          <cell r="J37">
            <v>330.62599999999998</v>
          </cell>
          <cell r="K37">
            <v>340</v>
          </cell>
          <cell r="L37">
            <v>340</v>
          </cell>
          <cell r="M37">
            <v>330</v>
          </cell>
          <cell r="N37">
            <v>330</v>
          </cell>
          <cell r="O37">
            <v>312.601</v>
          </cell>
          <cell r="P37">
            <v>311.94400000000002</v>
          </cell>
          <cell r="Q37">
            <v>321.36799999999999</v>
          </cell>
          <cell r="R37">
            <v>334.90100000000001</v>
          </cell>
          <cell r="S37">
            <v>350</v>
          </cell>
          <cell r="T37">
            <v>350</v>
          </cell>
          <cell r="U37">
            <v>350</v>
          </cell>
          <cell r="V37">
            <v>350</v>
          </cell>
          <cell r="W37">
            <v>323.19900000000001</v>
          </cell>
          <cell r="X37">
            <v>311.21100000000001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283.11099999999999</v>
          </cell>
          <cell r="I38">
            <v>362.09399999999999</v>
          </cell>
          <cell r="J38">
            <v>364.077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358.29599999999999</v>
          </cell>
          <cell r="P38">
            <v>357.72399999999999</v>
          </cell>
          <cell r="Q38">
            <v>357.22500000000002</v>
          </cell>
          <cell r="R38">
            <v>370.50299999999999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368.87</v>
          </cell>
          <cell r="X38">
            <v>346.48899999999998</v>
          </cell>
          <cell r="Y38">
            <v>182</v>
          </cell>
        </row>
        <row r="40">
          <cell r="Q40">
            <v>75</v>
          </cell>
          <cell r="R40">
            <v>75</v>
          </cell>
          <cell r="S40">
            <v>75</v>
          </cell>
          <cell r="T40">
            <v>70</v>
          </cell>
          <cell r="U40">
            <v>70</v>
          </cell>
          <cell r="V40">
            <v>70</v>
          </cell>
          <cell r="W40">
            <v>40</v>
          </cell>
        </row>
        <row r="41">
          <cell r="B41">
            <v>80</v>
          </cell>
          <cell r="C41">
            <v>28.085000000000001</v>
          </cell>
          <cell r="G41">
            <v>80</v>
          </cell>
          <cell r="H41">
            <v>80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160</v>
          </cell>
          <cell r="N41">
            <v>160</v>
          </cell>
          <cell r="O41">
            <v>160</v>
          </cell>
          <cell r="P41">
            <v>160</v>
          </cell>
          <cell r="Q41">
            <v>230</v>
          </cell>
          <cell r="R41">
            <v>230</v>
          </cell>
          <cell r="S41">
            <v>230</v>
          </cell>
          <cell r="T41">
            <v>235</v>
          </cell>
          <cell r="U41">
            <v>200</v>
          </cell>
          <cell r="V41">
            <v>160</v>
          </cell>
          <cell r="W41">
            <v>160</v>
          </cell>
          <cell r="X41">
            <v>160</v>
          </cell>
        </row>
        <row r="42">
          <cell r="B42">
            <v>75</v>
          </cell>
          <cell r="C42">
            <v>75</v>
          </cell>
          <cell r="G42">
            <v>75</v>
          </cell>
          <cell r="H42">
            <v>75</v>
          </cell>
          <cell r="I42">
            <v>75</v>
          </cell>
          <cell r="J42">
            <v>150</v>
          </cell>
          <cell r="K42">
            <v>75</v>
          </cell>
          <cell r="L42">
            <v>75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75</v>
          </cell>
          <cell r="S42">
            <v>75</v>
          </cell>
          <cell r="T42">
            <v>75</v>
          </cell>
          <cell r="U42">
            <v>75</v>
          </cell>
          <cell r="V42">
            <v>75</v>
          </cell>
          <cell r="W42">
            <v>45</v>
          </cell>
          <cell r="X42">
            <v>45</v>
          </cell>
        </row>
        <row r="44">
          <cell r="R44">
            <v>97</v>
          </cell>
          <cell r="S44">
            <v>97</v>
          </cell>
          <cell r="T44">
            <v>97</v>
          </cell>
          <cell r="U44">
            <v>97</v>
          </cell>
        </row>
        <row r="45"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105</v>
          </cell>
          <cell r="T45">
            <v>105</v>
          </cell>
          <cell r="U45">
            <v>105</v>
          </cell>
        </row>
        <row r="46">
          <cell r="N46">
            <v>35</v>
          </cell>
          <cell r="O46">
            <v>35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160</v>
          </cell>
          <cell r="U51">
            <v>160</v>
          </cell>
          <cell r="V51">
            <v>200</v>
          </cell>
          <cell r="W51">
            <v>200</v>
          </cell>
        </row>
        <row r="52"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  <cell r="W52">
            <v>16</v>
          </cell>
          <cell r="X52">
            <v>12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  <cell r="O55">
            <v>38</v>
          </cell>
          <cell r="P55">
            <v>38</v>
          </cell>
          <cell r="Q55">
            <v>23</v>
          </cell>
        </row>
        <row r="56"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1439.4180000000001</v>
          </cell>
          <cell r="C59">
            <v>1479.894</v>
          </cell>
          <cell r="D59">
            <v>1523.2399999999998</v>
          </cell>
          <cell r="E59">
            <v>1583.2760000000003</v>
          </cell>
          <cell r="F59">
            <v>1656.194</v>
          </cell>
          <cell r="G59">
            <v>1725.9690000000003</v>
          </cell>
          <cell r="H59">
            <v>1765.0740000000001</v>
          </cell>
          <cell r="I59">
            <v>1856.3769999999995</v>
          </cell>
          <cell r="J59">
            <v>2203.8820000000001</v>
          </cell>
          <cell r="K59">
            <v>2311.6979999999999</v>
          </cell>
          <cell r="L59">
            <v>2301.538</v>
          </cell>
          <cell r="M59">
            <v>2334.277</v>
          </cell>
          <cell r="N59">
            <v>2391.1459999999997</v>
          </cell>
          <cell r="O59">
            <v>2399.569</v>
          </cell>
          <cell r="P59">
            <v>2345.942</v>
          </cell>
          <cell r="Q59">
            <v>2183.9140000000002</v>
          </cell>
          <cell r="R59">
            <v>2054.0129999999999</v>
          </cell>
          <cell r="S59">
            <v>1837.6949999999997</v>
          </cell>
          <cell r="T59">
            <v>1780.0580000000002</v>
          </cell>
          <cell r="U59">
            <v>1722.2540000000004</v>
          </cell>
          <cell r="V59">
            <v>1677.3970000000002</v>
          </cell>
          <cell r="W59">
            <v>1682.1509999999996</v>
          </cell>
          <cell r="X59">
            <v>1705.1660000000002</v>
          </cell>
          <cell r="Y59">
            <v>1700.2049999999995</v>
          </cell>
        </row>
        <row r="72">
          <cell r="B72">
            <v>136</v>
          </cell>
          <cell r="C72">
            <v>170</v>
          </cell>
          <cell r="D72">
            <v>245.97</v>
          </cell>
          <cell r="E72">
            <v>164</v>
          </cell>
          <cell r="F72">
            <v>232.98400000000001</v>
          </cell>
          <cell r="G72">
            <v>293</v>
          </cell>
          <cell r="H72">
            <v>243</v>
          </cell>
          <cell r="I72">
            <v>172</v>
          </cell>
          <cell r="J72">
            <v>146</v>
          </cell>
          <cell r="K72">
            <v>105</v>
          </cell>
          <cell r="L72">
            <v>88</v>
          </cell>
          <cell r="M72">
            <v>138</v>
          </cell>
          <cell r="N72">
            <v>135</v>
          </cell>
          <cell r="O72">
            <v>122</v>
          </cell>
          <cell r="P72">
            <v>146</v>
          </cell>
          <cell r="Q72">
            <v>163</v>
          </cell>
          <cell r="R72">
            <v>163</v>
          </cell>
          <cell r="S72">
            <v>212</v>
          </cell>
          <cell r="T72">
            <v>140</v>
          </cell>
          <cell r="U72">
            <v>231</v>
          </cell>
          <cell r="V72">
            <v>99</v>
          </cell>
          <cell r="W72">
            <v>107</v>
          </cell>
          <cell r="X72">
            <v>119</v>
          </cell>
          <cell r="Y72">
            <v>136</v>
          </cell>
        </row>
        <row r="73">
          <cell r="B73">
            <v>141</v>
          </cell>
          <cell r="C73">
            <v>167</v>
          </cell>
          <cell r="D73">
            <v>144</v>
          </cell>
          <cell r="E73">
            <v>124</v>
          </cell>
          <cell r="F73">
            <v>125</v>
          </cell>
          <cell r="G73">
            <v>102</v>
          </cell>
          <cell r="H73">
            <v>106</v>
          </cell>
          <cell r="I73">
            <v>106</v>
          </cell>
          <cell r="J73">
            <v>91</v>
          </cell>
          <cell r="K73">
            <v>83</v>
          </cell>
          <cell r="L73">
            <v>96</v>
          </cell>
          <cell r="M73">
            <v>103</v>
          </cell>
          <cell r="N73">
            <v>101</v>
          </cell>
          <cell r="O73">
            <v>95</v>
          </cell>
          <cell r="P73">
            <v>75</v>
          </cell>
          <cell r="Q73">
            <v>75</v>
          </cell>
          <cell r="R73">
            <v>92</v>
          </cell>
          <cell r="S73">
            <v>116</v>
          </cell>
          <cell r="T73">
            <v>173</v>
          </cell>
          <cell r="U73">
            <v>128</v>
          </cell>
          <cell r="V73">
            <v>117</v>
          </cell>
          <cell r="W73">
            <v>120</v>
          </cell>
          <cell r="X73">
            <v>114</v>
          </cell>
          <cell r="Y73">
            <v>105</v>
          </cell>
        </row>
        <row r="74">
          <cell r="B74">
            <v>516</v>
          </cell>
          <cell r="C74">
            <v>468</v>
          </cell>
          <cell r="D74">
            <v>372</v>
          </cell>
          <cell r="E74">
            <v>369.61099999999999</v>
          </cell>
          <cell r="F74">
            <v>322</v>
          </cell>
          <cell r="G74">
            <v>342</v>
          </cell>
          <cell r="H74">
            <v>375</v>
          </cell>
          <cell r="I74">
            <v>335.72</v>
          </cell>
          <cell r="J74">
            <v>390.25900000000001</v>
          </cell>
          <cell r="K74">
            <v>471</v>
          </cell>
          <cell r="L74">
            <v>446</v>
          </cell>
          <cell r="M74">
            <v>380</v>
          </cell>
          <cell r="N74">
            <v>334</v>
          </cell>
          <cell r="O74">
            <v>285</v>
          </cell>
          <cell r="P74">
            <v>307</v>
          </cell>
          <cell r="Q74">
            <v>379</v>
          </cell>
          <cell r="R74">
            <v>443</v>
          </cell>
          <cell r="S74">
            <v>655</v>
          </cell>
          <cell r="T74">
            <v>568</v>
          </cell>
          <cell r="U74">
            <v>613</v>
          </cell>
          <cell r="V74">
            <v>680</v>
          </cell>
          <cell r="W74">
            <v>556</v>
          </cell>
          <cell r="X74">
            <v>484</v>
          </cell>
          <cell r="Y74">
            <v>595</v>
          </cell>
        </row>
        <row r="75">
          <cell r="B75">
            <v>50</v>
          </cell>
          <cell r="C75">
            <v>50</v>
          </cell>
          <cell r="D75">
            <v>35</v>
          </cell>
          <cell r="E75">
            <v>35</v>
          </cell>
          <cell r="F75">
            <v>35</v>
          </cell>
          <cell r="G75">
            <v>50</v>
          </cell>
          <cell r="H75">
            <v>55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29</v>
          </cell>
          <cell r="J76">
            <v>29</v>
          </cell>
          <cell r="K76">
            <v>29</v>
          </cell>
          <cell r="L76">
            <v>29</v>
          </cell>
          <cell r="M76">
            <v>29</v>
          </cell>
          <cell r="N76">
            <v>29</v>
          </cell>
          <cell r="O76">
            <v>29</v>
          </cell>
          <cell r="P76">
            <v>29</v>
          </cell>
          <cell r="Q76">
            <v>29</v>
          </cell>
          <cell r="R76">
            <v>29</v>
          </cell>
          <cell r="S76">
            <v>29</v>
          </cell>
          <cell r="T76">
            <v>29</v>
          </cell>
          <cell r="U76">
            <v>29</v>
          </cell>
          <cell r="V76">
            <v>29</v>
          </cell>
          <cell r="W76">
            <v>29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992.87099999999998</v>
          </cell>
          <cell r="C64">
            <v>1008.871</v>
          </cell>
          <cell r="D64">
            <v>1018.871</v>
          </cell>
          <cell r="E64">
            <v>1018.871</v>
          </cell>
          <cell r="F64">
            <v>1019.872</v>
          </cell>
          <cell r="G64">
            <v>1016.878</v>
          </cell>
          <cell r="H64">
            <v>999.88099999999997</v>
          </cell>
          <cell r="I64">
            <v>980.88</v>
          </cell>
          <cell r="J64">
            <v>951.88199999999995</v>
          </cell>
          <cell r="K64">
            <v>913.88300000000004</v>
          </cell>
          <cell r="L64">
            <v>816.88300000000004</v>
          </cell>
          <cell r="M64">
            <v>790.88199999999995</v>
          </cell>
          <cell r="N64">
            <v>773.88599999999997</v>
          </cell>
          <cell r="O64">
            <v>767.89</v>
          </cell>
          <cell r="P64">
            <v>825.89499999999998</v>
          </cell>
          <cell r="Q64">
            <v>826.90300000000002</v>
          </cell>
          <cell r="R64">
            <v>842.90899999999999</v>
          </cell>
          <cell r="S64">
            <v>941.91399999999999</v>
          </cell>
          <cell r="T64">
            <v>876.91599999999994</v>
          </cell>
          <cell r="U64">
            <v>878.92700000000002</v>
          </cell>
          <cell r="V64">
            <v>880.93599999999992</v>
          </cell>
          <cell r="W64">
            <v>906.93799999999999</v>
          </cell>
          <cell r="X64">
            <v>805.93799999999999</v>
          </cell>
          <cell r="Y64">
            <v>976.24199999999996</v>
          </cell>
        </row>
        <row r="65">
          <cell r="B65">
            <v>638.08400000000006</v>
          </cell>
          <cell r="C65">
            <v>628.88300000000015</v>
          </cell>
          <cell r="D65">
            <v>620.17400000000009</v>
          </cell>
          <cell r="E65">
            <v>619.93500000000006</v>
          </cell>
          <cell r="F65">
            <v>654.84199999999998</v>
          </cell>
          <cell r="G65">
            <v>755.28</v>
          </cell>
          <cell r="H65">
            <v>907.35699999999986</v>
          </cell>
          <cell r="I65">
            <v>1030.1399999999999</v>
          </cell>
          <cell r="J65">
            <v>1125.9649999999999</v>
          </cell>
          <cell r="K65">
            <v>1171.7920000000004</v>
          </cell>
          <cell r="L65">
            <v>1201.4560000000001</v>
          </cell>
          <cell r="M65">
            <v>1206.3460000000002</v>
          </cell>
          <cell r="N65">
            <v>1197.0970000000004</v>
          </cell>
          <cell r="O65">
            <v>1166.154</v>
          </cell>
          <cell r="P65">
            <v>1126.2510000000002</v>
          </cell>
          <cell r="Q65">
            <v>1095.4939999999999</v>
          </cell>
          <cell r="R65">
            <v>1095.3739999999998</v>
          </cell>
          <cell r="S65">
            <v>1087.9850000000001</v>
          </cell>
          <cell r="T65">
            <v>1086.652</v>
          </cell>
          <cell r="U65">
            <v>1065.951</v>
          </cell>
          <cell r="V65">
            <v>1003.0889999999999</v>
          </cell>
          <cell r="W65">
            <v>910.99900000000014</v>
          </cell>
          <cell r="X65">
            <v>874.95000000000016</v>
          </cell>
          <cell r="Y65">
            <v>803.37400000000002</v>
          </cell>
        </row>
        <row r="66">
          <cell r="B66">
            <v>2360.3960000000002</v>
          </cell>
          <cell r="C66">
            <v>2283.625</v>
          </cell>
          <cell r="D66">
            <v>2199.5650000000001</v>
          </cell>
          <cell r="E66">
            <v>2144.9809999999998</v>
          </cell>
          <cell r="F66">
            <v>2215.364</v>
          </cell>
          <cell r="G66">
            <v>2526.1099999999992</v>
          </cell>
          <cell r="H66">
            <v>3043.1059999999998</v>
          </cell>
          <cell r="I66">
            <v>3439.1980000000008</v>
          </cell>
          <cell r="J66">
            <v>3864.0309999999995</v>
          </cell>
          <cell r="K66">
            <v>4092.4890000000005</v>
          </cell>
          <cell r="L66">
            <v>4280.6370000000006</v>
          </cell>
          <cell r="M66">
            <v>4323.9900000000007</v>
          </cell>
          <cell r="N66">
            <v>4299.9049999999997</v>
          </cell>
          <cell r="O66">
            <v>4156.3</v>
          </cell>
          <cell r="P66">
            <v>4151.5350000000008</v>
          </cell>
          <cell r="Q66">
            <v>4162.1629999999996</v>
          </cell>
          <cell r="R66">
            <v>4379.201</v>
          </cell>
          <cell r="S66">
            <v>4630.5920000000006</v>
          </cell>
          <cell r="T66">
            <v>4769.9060000000009</v>
          </cell>
          <cell r="U66">
            <v>4701.9960000000001</v>
          </cell>
          <cell r="V66">
            <v>4407.1140000000005</v>
          </cell>
          <cell r="W66">
            <v>3892.8069999999998</v>
          </cell>
          <cell r="X66">
            <v>3640.4070000000002</v>
          </cell>
          <cell r="Y66">
            <v>3080.8309999999997</v>
          </cell>
        </row>
        <row r="67">
          <cell r="B67">
            <v>360</v>
          </cell>
          <cell r="C67">
            <v>360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99</v>
          </cell>
          <cell r="C68">
            <v>97.5</v>
          </cell>
          <cell r="D68">
            <v>94.5</v>
          </cell>
          <cell r="E68">
            <v>94</v>
          </cell>
          <cell r="F68">
            <v>97</v>
          </cell>
          <cell r="G68">
            <v>113.5</v>
          </cell>
          <cell r="H68">
            <v>128</v>
          </cell>
          <cell r="I68">
            <v>133</v>
          </cell>
          <cell r="J68">
            <v>140.5</v>
          </cell>
          <cell r="K68">
            <v>141</v>
          </cell>
          <cell r="L68">
            <v>140</v>
          </cell>
          <cell r="M68">
            <v>141</v>
          </cell>
          <cell r="N68">
            <v>140.5</v>
          </cell>
          <cell r="O68">
            <v>138</v>
          </cell>
          <cell r="P68">
            <v>140.5</v>
          </cell>
          <cell r="Q68">
            <v>144.5</v>
          </cell>
          <cell r="R68">
            <v>154.5</v>
          </cell>
          <cell r="S68">
            <v>166</v>
          </cell>
          <cell r="T68">
            <v>174</v>
          </cell>
          <cell r="U68">
            <v>165</v>
          </cell>
          <cell r="V68">
            <v>157</v>
          </cell>
          <cell r="W68">
            <v>141.5</v>
          </cell>
          <cell r="X68">
            <v>130</v>
          </cell>
          <cell r="Y68">
            <v>128</v>
          </cell>
        </row>
        <row r="72">
          <cell r="B72">
            <v>23</v>
          </cell>
          <cell r="C72">
            <v>23</v>
          </cell>
          <cell r="D72">
            <v>23</v>
          </cell>
          <cell r="E72">
            <v>48</v>
          </cell>
          <cell r="F72">
            <v>23</v>
          </cell>
          <cell r="G72">
            <v>23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23</v>
          </cell>
          <cell r="N72">
            <v>23</v>
          </cell>
          <cell r="O72">
            <v>48</v>
          </cell>
          <cell r="P72">
            <v>33</v>
          </cell>
          <cell r="Q72">
            <v>33</v>
          </cell>
          <cell r="R72">
            <v>58</v>
          </cell>
          <cell r="S72">
            <v>8</v>
          </cell>
          <cell r="T72">
            <v>8</v>
          </cell>
          <cell r="U72">
            <v>8</v>
          </cell>
          <cell r="V72">
            <v>8</v>
          </cell>
          <cell r="W72">
            <v>8</v>
          </cell>
          <cell r="X72">
            <v>23</v>
          </cell>
          <cell r="Y72">
            <v>23</v>
          </cell>
        </row>
        <row r="73">
          <cell r="B73">
            <v>87</v>
          </cell>
          <cell r="C73">
            <v>37</v>
          </cell>
          <cell r="D73">
            <v>67</v>
          </cell>
          <cell r="E73">
            <v>53</v>
          </cell>
          <cell r="F73">
            <v>59</v>
          </cell>
          <cell r="G73">
            <v>43.100999999999999</v>
          </cell>
          <cell r="H73">
            <v>83</v>
          </cell>
          <cell r="I73">
            <v>118</v>
          </cell>
          <cell r="J73">
            <v>140</v>
          </cell>
          <cell r="K73">
            <v>232</v>
          </cell>
          <cell r="L73">
            <v>228</v>
          </cell>
          <cell r="M73">
            <v>217</v>
          </cell>
          <cell r="N73">
            <v>221</v>
          </cell>
          <cell r="O73">
            <v>249</v>
          </cell>
          <cell r="P73">
            <v>232</v>
          </cell>
          <cell r="Q73">
            <v>272</v>
          </cell>
          <cell r="R73">
            <v>165</v>
          </cell>
          <cell r="S73">
            <v>149</v>
          </cell>
          <cell r="T73">
            <v>170</v>
          </cell>
          <cell r="U73">
            <v>170</v>
          </cell>
          <cell r="V73">
            <v>181</v>
          </cell>
          <cell r="W73">
            <v>187.876</v>
          </cell>
          <cell r="X73">
            <v>182.471</v>
          </cell>
          <cell r="Y73">
            <v>130</v>
          </cell>
        </row>
        <row r="74">
          <cell r="D74">
            <v>30</v>
          </cell>
          <cell r="E74">
            <v>30</v>
          </cell>
          <cell r="F74">
            <v>35</v>
          </cell>
          <cell r="G74">
            <v>5</v>
          </cell>
          <cell r="H74">
            <v>5</v>
          </cell>
          <cell r="I74">
            <v>25</v>
          </cell>
          <cell r="J74">
            <v>20</v>
          </cell>
          <cell r="K74">
            <v>25</v>
          </cell>
          <cell r="L74">
            <v>25</v>
          </cell>
          <cell r="M74">
            <v>25</v>
          </cell>
          <cell r="N74">
            <v>15</v>
          </cell>
          <cell r="O74">
            <v>70</v>
          </cell>
          <cell r="P74">
            <v>45</v>
          </cell>
          <cell r="Q74">
            <v>25</v>
          </cell>
          <cell r="R74">
            <v>5</v>
          </cell>
        </row>
        <row r="75">
          <cell r="C75">
            <v>75</v>
          </cell>
          <cell r="D75">
            <v>233</v>
          </cell>
          <cell r="E75">
            <v>233</v>
          </cell>
          <cell r="F75">
            <v>233</v>
          </cell>
          <cell r="G75">
            <v>193</v>
          </cell>
          <cell r="H75">
            <v>5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529</v>
          </cell>
          <cell r="J76">
            <v>529</v>
          </cell>
          <cell r="K76">
            <v>529</v>
          </cell>
          <cell r="L76">
            <v>157.4</v>
          </cell>
          <cell r="M76">
            <v>350.4</v>
          </cell>
          <cell r="N76">
            <v>468.4</v>
          </cell>
          <cell r="O76">
            <v>529</v>
          </cell>
          <cell r="P76">
            <v>529</v>
          </cell>
          <cell r="Q76">
            <v>529</v>
          </cell>
          <cell r="R76">
            <v>529</v>
          </cell>
          <cell r="S76">
            <v>509.8</v>
          </cell>
          <cell r="T76">
            <v>214.9</v>
          </cell>
          <cell r="U76">
            <v>233.3</v>
          </cell>
          <cell r="V76">
            <v>225.4</v>
          </cell>
          <cell r="W76">
            <v>529</v>
          </cell>
          <cell r="X76">
            <v>525</v>
          </cell>
          <cell r="Y76">
            <v>525</v>
          </cell>
        </row>
      </sheetData>
      <sheetData sheetId="18">
        <row r="7">
          <cell r="B7">
            <v>46.85</v>
          </cell>
          <cell r="C7">
            <v>20</v>
          </cell>
          <cell r="D7">
            <v>3</v>
          </cell>
          <cell r="E7">
            <v>1.5</v>
          </cell>
          <cell r="F7">
            <v>3</v>
          </cell>
          <cell r="G7">
            <v>23.58</v>
          </cell>
          <cell r="H7">
            <v>53.64</v>
          </cell>
          <cell r="I7">
            <v>52.54</v>
          </cell>
          <cell r="J7">
            <v>56.32</v>
          </cell>
          <cell r="K7">
            <v>68.239999999999995</v>
          </cell>
          <cell r="L7">
            <v>65.97</v>
          </cell>
          <cell r="M7">
            <v>63.9</v>
          </cell>
          <cell r="N7">
            <v>62.3</v>
          </cell>
          <cell r="O7">
            <v>48.87</v>
          </cell>
          <cell r="P7">
            <v>48.87</v>
          </cell>
          <cell r="Q7">
            <v>48.87</v>
          </cell>
          <cell r="R7">
            <v>53.64</v>
          </cell>
          <cell r="S7">
            <v>67.02</v>
          </cell>
          <cell r="T7">
            <v>71.05</v>
          </cell>
          <cell r="U7">
            <v>70.180000000000007</v>
          </cell>
          <cell r="V7">
            <v>65</v>
          </cell>
          <cell r="W7">
            <v>49.18</v>
          </cell>
          <cell r="X7">
            <v>46.6</v>
          </cell>
          <cell r="Y7">
            <v>48.87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  <row r="41">
          <cell r="A41" t="str">
            <v>ADMIE</v>
          </cell>
        </row>
        <row r="42">
          <cell r="A42" t="str">
            <v>ALPIQ_ENERGY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HSE</v>
          </cell>
        </row>
        <row r="55">
          <cell r="A55" t="str">
            <v>INTERENERGO</v>
          </cell>
        </row>
        <row r="56">
          <cell r="A56" t="str">
            <v>KEN</v>
          </cell>
        </row>
        <row r="57">
          <cell r="A57" t="str">
            <v>LE_TRADING</v>
          </cell>
        </row>
        <row r="58">
          <cell r="A58" t="str">
            <v>LIG_MEGALOPOLIS</v>
          </cell>
        </row>
        <row r="59">
          <cell r="A59" t="str">
            <v>LIG_MELITIS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PETROGAZ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VOLTERRA</v>
          </cell>
        </row>
        <row r="69">
          <cell r="A69" t="str">
            <v>VOLTON</v>
          </cell>
        </row>
        <row r="70">
          <cell r="A70" t="str">
            <v>WATT_AND_VOLT</v>
          </cell>
        </row>
        <row r="71">
          <cell r="A7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44198</v>
          </cell>
        </row>
        <row r="4">
          <cell r="B4">
            <v>44198</v>
          </cell>
        </row>
        <row r="5">
          <cell r="B5">
            <v>44198</v>
          </cell>
        </row>
        <row r="6">
          <cell r="B6">
            <v>44198</v>
          </cell>
        </row>
        <row r="7">
          <cell r="B7">
            <v>44198</v>
          </cell>
        </row>
        <row r="8">
          <cell r="B8">
            <v>44198</v>
          </cell>
        </row>
        <row r="9">
          <cell r="B9">
            <v>44198</v>
          </cell>
        </row>
        <row r="10">
          <cell r="B10">
            <v>44198</v>
          </cell>
        </row>
        <row r="11">
          <cell r="B11">
            <v>44198</v>
          </cell>
        </row>
        <row r="12">
          <cell r="B12">
            <v>44198</v>
          </cell>
        </row>
        <row r="13">
          <cell r="B13">
            <v>44198</v>
          </cell>
        </row>
        <row r="14">
          <cell r="B14">
            <v>44198</v>
          </cell>
        </row>
        <row r="15">
          <cell r="B15">
            <v>44198</v>
          </cell>
        </row>
        <row r="16">
          <cell r="B16">
            <v>44198</v>
          </cell>
        </row>
      </sheetData>
      <sheetData sheetId="41">
        <row r="2">
          <cell r="C2">
            <v>44201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5085.3510000000006</v>
      </c>
      <c r="C4" s="18">
        <v>5038.8790000000017</v>
      </c>
      <c r="D4" s="18">
        <v>4921.1099999999997</v>
      </c>
      <c r="E4" s="18">
        <v>4876.7870000000012</v>
      </c>
      <c r="F4" s="18">
        <v>4972.0779999999986</v>
      </c>
      <c r="G4" s="18">
        <v>5310.8689999999997</v>
      </c>
      <c r="H4" s="18">
        <v>5829.3439999999982</v>
      </c>
      <c r="I4" s="18">
        <v>6278.2179999999998</v>
      </c>
      <c r="J4" s="18">
        <v>6794.3779999999997</v>
      </c>
      <c r="K4" s="18">
        <v>7128.1639999999989</v>
      </c>
      <c r="L4" s="18">
        <v>6872.3410000000013</v>
      </c>
      <c r="M4" s="18">
        <v>7077.6029999999982</v>
      </c>
      <c r="N4" s="18">
        <v>7138.7839999999978</v>
      </c>
      <c r="O4" s="18">
        <v>7124.344000000001</v>
      </c>
      <c r="P4" s="18">
        <v>7083.1810000000005</v>
      </c>
      <c r="Q4" s="18">
        <v>7088.0599999999995</v>
      </c>
      <c r="R4" s="18">
        <v>7228.9839999999986</v>
      </c>
      <c r="S4" s="18">
        <v>7493.2550000000001</v>
      </c>
      <c r="T4" s="18">
        <v>7300.3750000000009</v>
      </c>
      <c r="U4" s="18">
        <v>7223.130000000001</v>
      </c>
      <c r="V4" s="18">
        <v>6862.5709999999999</v>
      </c>
      <c r="W4" s="18">
        <v>6577.1200000000008</v>
      </c>
      <c r="X4" s="18">
        <v>6181.7660000000005</v>
      </c>
      <c r="Y4" s="18">
        <v>5666.4470000000001</v>
      </c>
      <c r="Z4" s="19"/>
      <c r="AA4" s="20">
        <f>SUM(B4:Z4)</f>
        <v>153153.13899999997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46.85</v>
      </c>
      <c r="C7" s="28">
        <v>20</v>
      </c>
      <c r="D7" s="28">
        <v>3</v>
      </c>
      <c r="E7" s="28">
        <v>1.5</v>
      </c>
      <c r="F7" s="28">
        <v>3</v>
      </c>
      <c r="G7" s="28">
        <v>23.58</v>
      </c>
      <c r="H7" s="28">
        <v>53.64</v>
      </c>
      <c r="I7" s="28">
        <v>52.54</v>
      </c>
      <c r="J7" s="28">
        <v>56.32</v>
      </c>
      <c r="K7" s="28">
        <v>68.239999999999995</v>
      </c>
      <c r="L7" s="28">
        <v>65.97</v>
      </c>
      <c r="M7" s="28">
        <v>63.9</v>
      </c>
      <c r="N7" s="28">
        <v>62.3</v>
      </c>
      <c r="O7" s="28">
        <v>48.87</v>
      </c>
      <c r="P7" s="28">
        <v>48.87</v>
      </c>
      <c r="Q7" s="28">
        <v>48.87</v>
      </c>
      <c r="R7" s="28">
        <v>53.64</v>
      </c>
      <c r="S7" s="28">
        <v>67.02</v>
      </c>
      <c r="T7" s="28">
        <v>71.05</v>
      </c>
      <c r="U7" s="28">
        <v>70.180000000000007</v>
      </c>
      <c r="V7" s="28">
        <v>65</v>
      </c>
      <c r="W7" s="28">
        <v>49.18</v>
      </c>
      <c r="X7" s="28">
        <v>46.6</v>
      </c>
      <c r="Y7" s="28">
        <v>48.87</v>
      </c>
      <c r="Z7" s="29"/>
      <c r="AA7" s="30">
        <f>IF(SUM(GR_MAINLAND_MCP_SUM_SELL)&lt;&gt;0,AVERAGEIF(GR_MAINLAND_MCP_SUM_SELL,"&lt;&gt;"""),"")</f>
        <v>47.457916666666655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2004.933</v>
      </c>
      <c r="C11" s="47">
        <v>1957.9</v>
      </c>
      <c r="D11" s="47">
        <v>1957.9</v>
      </c>
      <c r="E11" s="47">
        <v>1957.9</v>
      </c>
      <c r="F11" s="47">
        <v>1957.9</v>
      </c>
      <c r="G11" s="47">
        <v>1957.9</v>
      </c>
      <c r="H11" s="47">
        <v>2445.2699999999995</v>
      </c>
      <c r="I11" s="47">
        <v>2766.1210000000001</v>
      </c>
      <c r="J11" s="47">
        <v>2856.2370000000001</v>
      </c>
      <c r="K11" s="47">
        <v>3110.4659999999999</v>
      </c>
      <c r="L11" s="47">
        <v>2893.8029999999999</v>
      </c>
      <c r="M11" s="47">
        <v>2878.326</v>
      </c>
      <c r="N11" s="47">
        <v>2872.6379999999999</v>
      </c>
      <c r="O11" s="47">
        <v>2840.7750000000001</v>
      </c>
      <c r="P11" s="47">
        <v>2862.239</v>
      </c>
      <c r="Q11" s="47">
        <v>2836.1459999999997</v>
      </c>
      <c r="R11" s="47">
        <v>2937.971</v>
      </c>
      <c r="S11" s="47">
        <v>3042.5600000000004</v>
      </c>
      <c r="T11" s="47">
        <v>3049.317</v>
      </c>
      <c r="U11" s="47">
        <v>3048.8760000000002</v>
      </c>
      <c r="V11" s="47">
        <v>3015.174</v>
      </c>
      <c r="W11" s="47">
        <v>2897.9690000000001</v>
      </c>
      <c r="X11" s="47">
        <v>2823.6000000000004</v>
      </c>
      <c r="Y11" s="47">
        <v>2437.2420000000002</v>
      </c>
      <c r="Z11" s="48"/>
      <c r="AA11" s="49">
        <f>SUM(B11:Z11)</f>
        <v>63409.162999999993</v>
      </c>
    </row>
    <row r="12" spans="1:27" ht="24.95" customHeight="1" x14ac:dyDescent="0.2">
      <c r="A12" s="45" t="s">
        <v>8</v>
      </c>
      <c r="B12" s="46">
        <v>155</v>
      </c>
      <c r="C12" s="47">
        <v>103.08500000000001</v>
      </c>
      <c r="D12" s="47"/>
      <c r="E12" s="47"/>
      <c r="F12" s="47"/>
      <c r="G12" s="47">
        <v>197</v>
      </c>
      <c r="H12" s="47">
        <v>197</v>
      </c>
      <c r="I12" s="47">
        <v>345</v>
      </c>
      <c r="J12" s="47">
        <v>410</v>
      </c>
      <c r="K12" s="47">
        <v>350</v>
      </c>
      <c r="L12" s="47">
        <v>350</v>
      </c>
      <c r="M12" s="47">
        <v>547</v>
      </c>
      <c r="N12" s="47">
        <v>608</v>
      </c>
      <c r="O12" s="47">
        <v>685</v>
      </c>
      <c r="P12" s="47">
        <v>650</v>
      </c>
      <c r="Q12" s="47">
        <v>754</v>
      </c>
      <c r="R12" s="47">
        <v>842</v>
      </c>
      <c r="S12" s="47">
        <v>933</v>
      </c>
      <c r="T12" s="47">
        <v>893</v>
      </c>
      <c r="U12" s="47">
        <v>783</v>
      </c>
      <c r="V12" s="47">
        <v>577</v>
      </c>
      <c r="W12" s="47">
        <v>517</v>
      </c>
      <c r="X12" s="47">
        <v>243</v>
      </c>
      <c r="Y12" s="47"/>
      <c r="Z12" s="48"/>
      <c r="AA12" s="49">
        <f>SUM(B12:Z12)</f>
        <v>10139.084999999999</v>
      </c>
    </row>
    <row r="13" spans="1:27" ht="24.95" customHeight="1" x14ac:dyDescent="0.2">
      <c r="A13" s="50" t="s">
        <v>9</v>
      </c>
      <c r="B13" s="51">
        <v>1439.4180000000001</v>
      </c>
      <c r="C13" s="52">
        <v>1479.894</v>
      </c>
      <c r="D13" s="52">
        <v>1523.2399999999998</v>
      </c>
      <c r="E13" s="52">
        <v>1583.2760000000003</v>
      </c>
      <c r="F13" s="52">
        <v>1656.194</v>
      </c>
      <c r="G13" s="52">
        <v>1725.9690000000003</v>
      </c>
      <c r="H13" s="52">
        <v>1765.0740000000001</v>
      </c>
      <c r="I13" s="52">
        <v>1856.3769999999995</v>
      </c>
      <c r="J13" s="52">
        <v>2203.8820000000001</v>
      </c>
      <c r="K13" s="52">
        <v>2311.6979999999999</v>
      </c>
      <c r="L13" s="52">
        <v>2301.538</v>
      </c>
      <c r="M13" s="52">
        <v>2334.277</v>
      </c>
      <c r="N13" s="52">
        <v>2391.1459999999997</v>
      </c>
      <c r="O13" s="52">
        <v>2399.569</v>
      </c>
      <c r="P13" s="52">
        <v>2345.942</v>
      </c>
      <c r="Q13" s="52">
        <v>2183.9140000000002</v>
      </c>
      <c r="R13" s="52">
        <v>2054.0129999999999</v>
      </c>
      <c r="S13" s="52">
        <v>1837.6949999999997</v>
      </c>
      <c r="T13" s="52">
        <v>1780.0580000000002</v>
      </c>
      <c r="U13" s="52">
        <v>1722.2540000000004</v>
      </c>
      <c r="V13" s="52">
        <v>1677.3970000000002</v>
      </c>
      <c r="W13" s="52">
        <v>1682.1509999999996</v>
      </c>
      <c r="X13" s="52">
        <v>1705.1660000000002</v>
      </c>
      <c r="Y13" s="52">
        <v>1700.2049999999995</v>
      </c>
      <c r="Z13" s="53"/>
      <c r="AA13" s="54">
        <f>SUM(B13:Z13)</f>
        <v>45660.346999999994</v>
      </c>
    </row>
    <row r="14" spans="1:27" ht="30" customHeight="1" thickBot="1" x14ac:dyDescent="0.25">
      <c r="A14" s="55" t="s">
        <v>10</v>
      </c>
      <c r="B14" s="56">
        <f>IF(LEN(B$2)&gt;0,SUM(B10:B13),"")</f>
        <v>4217.3510000000006</v>
      </c>
      <c r="C14" s="57">
        <f t="shared" ref="C14:Z14" si="0">IF(LEN(C$2)&gt;0,SUM(C10:C13),"")</f>
        <v>4158.8789999999999</v>
      </c>
      <c r="D14" s="57">
        <f t="shared" si="0"/>
        <v>4099.1399999999994</v>
      </c>
      <c r="E14" s="57">
        <f t="shared" si="0"/>
        <v>4159.1760000000004</v>
      </c>
      <c r="F14" s="57">
        <f t="shared" si="0"/>
        <v>4232.0940000000001</v>
      </c>
      <c r="G14" s="57">
        <f t="shared" si="0"/>
        <v>4498.8690000000006</v>
      </c>
      <c r="H14" s="57">
        <f t="shared" si="0"/>
        <v>5025.3439999999991</v>
      </c>
      <c r="I14" s="57">
        <f t="shared" si="0"/>
        <v>5585.4979999999996</v>
      </c>
      <c r="J14" s="57">
        <f t="shared" si="0"/>
        <v>6088.1190000000006</v>
      </c>
      <c r="K14" s="57">
        <f t="shared" si="0"/>
        <v>6390.1639999999998</v>
      </c>
      <c r="L14" s="57">
        <f t="shared" si="0"/>
        <v>6163.3410000000003</v>
      </c>
      <c r="M14" s="57">
        <f t="shared" si="0"/>
        <v>6377.6030000000001</v>
      </c>
      <c r="N14" s="57">
        <f t="shared" si="0"/>
        <v>6489.7839999999997</v>
      </c>
      <c r="O14" s="57">
        <f t="shared" si="0"/>
        <v>6543.3439999999991</v>
      </c>
      <c r="P14" s="57">
        <f t="shared" si="0"/>
        <v>6476.1809999999996</v>
      </c>
      <c r="Q14" s="57">
        <f t="shared" si="0"/>
        <v>6392.0599999999995</v>
      </c>
      <c r="R14" s="57">
        <f t="shared" si="0"/>
        <v>6451.9839999999995</v>
      </c>
      <c r="S14" s="57">
        <f t="shared" si="0"/>
        <v>6431.2550000000001</v>
      </c>
      <c r="T14" s="57">
        <f t="shared" si="0"/>
        <v>6340.375</v>
      </c>
      <c r="U14" s="57">
        <f t="shared" si="0"/>
        <v>6172.130000000001</v>
      </c>
      <c r="V14" s="57">
        <f t="shared" si="0"/>
        <v>5887.5709999999999</v>
      </c>
      <c r="W14" s="57">
        <f t="shared" si="0"/>
        <v>5715.12</v>
      </c>
      <c r="X14" s="57">
        <f t="shared" si="0"/>
        <v>5389.7660000000005</v>
      </c>
      <c r="Y14" s="57">
        <f t="shared" si="0"/>
        <v>4755.4470000000001</v>
      </c>
      <c r="Z14" s="58" t="str">
        <f t="shared" si="0"/>
        <v/>
      </c>
      <c r="AA14" s="59">
        <f>SUM(AA9:AA13)</f>
        <v>134040.59499999997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1960.05</v>
      </c>
      <c r="C25" s="67">
        <v>1975.35</v>
      </c>
      <c r="D25" s="67">
        <v>2005.95</v>
      </c>
      <c r="E25" s="67">
        <v>2050.15</v>
      </c>
      <c r="F25" s="67">
        <v>2091.8000000000002</v>
      </c>
      <c r="G25" s="67">
        <v>2116.0500000000002</v>
      </c>
      <c r="H25" s="67">
        <v>2144.1</v>
      </c>
      <c r="I25" s="67">
        <v>2261.4499999999998</v>
      </c>
      <c r="J25" s="67">
        <v>2632.6</v>
      </c>
      <c r="K25" s="67">
        <v>2703.2</v>
      </c>
      <c r="L25" s="67">
        <v>2741.15</v>
      </c>
      <c r="M25" s="67">
        <v>2789.45</v>
      </c>
      <c r="N25" s="67">
        <v>2878.95</v>
      </c>
      <c r="O25" s="67">
        <v>2844.3</v>
      </c>
      <c r="P25" s="67">
        <v>2741.85</v>
      </c>
      <c r="Q25" s="67">
        <v>2731.25</v>
      </c>
      <c r="R25" s="67">
        <v>2769.5</v>
      </c>
      <c r="S25" s="67">
        <v>2742.05</v>
      </c>
      <c r="T25" s="67">
        <v>2755.2</v>
      </c>
      <c r="U25" s="67">
        <v>2570.5</v>
      </c>
      <c r="V25" s="67">
        <v>2318.9</v>
      </c>
      <c r="W25" s="67">
        <v>2311.9</v>
      </c>
      <c r="X25" s="67">
        <v>2231.9499999999998</v>
      </c>
      <c r="Y25" s="67">
        <v>2136.5</v>
      </c>
      <c r="Z25" s="68"/>
      <c r="AA25" s="69">
        <f>SUM(B25:Z25)</f>
        <v>58504.15</v>
      </c>
    </row>
    <row r="26" spans="1:27" ht="24.95" customHeight="1" x14ac:dyDescent="0.2">
      <c r="A26" s="70" t="s">
        <v>20</v>
      </c>
      <c r="B26" s="71">
        <v>1140.3009999999999</v>
      </c>
      <c r="C26" s="72">
        <v>1078.529</v>
      </c>
      <c r="D26" s="72">
        <v>930.16</v>
      </c>
      <c r="E26" s="72">
        <v>841.63699999999994</v>
      </c>
      <c r="F26" s="72">
        <v>895.27800000000002</v>
      </c>
      <c r="G26" s="72">
        <v>1209.819</v>
      </c>
      <c r="H26" s="72">
        <v>1485.2439999999999</v>
      </c>
      <c r="I26" s="72">
        <v>1523.768</v>
      </c>
      <c r="J26" s="72">
        <v>1638.778</v>
      </c>
      <c r="K26" s="72">
        <v>1901.9639999999999</v>
      </c>
      <c r="L26" s="72">
        <v>1608.191</v>
      </c>
      <c r="M26" s="72">
        <v>1775.153</v>
      </c>
      <c r="N26" s="72">
        <v>1746.8340000000001</v>
      </c>
      <c r="O26" s="72">
        <v>1617.0440000000001</v>
      </c>
      <c r="P26" s="72">
        <v>1678.3309999999999</v>
      </c>
      <c r="Q26" s="72">
        <v>1601.81</v>
      </c>
      <c r="R26" s="72">
        <v>1561.4839999999999</v>
      </c>
      <c r="S26" s="72">
        <v>1853.2049999999999</v>
      </c>
      <c r="T26" s="72">
        <v>1647.175</v>
      </c>
      <c r="U26" s="72">
        <v>1754.63</v>
      </c>
      <c r="V26" s="72">
        <v>1670.671</v>
      </c>
      <c r="W26" s="72">
        <v>1402.22</v>
      </c>
      <c r="X26" s="72">
        <v>1116.816</v>
      </c>
      <c r="Y26" s="72">
        <v>1079.9469999999999</v>
      </c>
      <c r="Z26" s="73"/>
      <c r="AA26" s="74">
        <f>SUM(B26:Z26)</f>
        <v>34758.989000000009</v>
      </c>
    </row>
    <row r="27" spans="1:27" ht="24.95" customHeight="1" x14ac:dyDescent="0.2">
      <c r="A27" s="77" t="s">
        <v>21</v>
      </c>
      <c r="B27" s="75">
        <v>1985</v>
      </c>
      <c r="C27" s="76">
        <v>1985</v>
      </c>
      <c r="D27" s="76">
        <v>1985</v>
      </c>
      <c r="E27" s="76">
        <v>1985</v>
      </c>
      <c r="F27" s="76">
        <v>1985</v>
      </c>
      <c r="G27" s="76">
        <v>1985</v>
      </c>
      <c r="H27" s="76">
        <v>2200</v>
      </c>
      <c r="I27" s="76">
        <v>2493</v>
      </c>
      <c r="J27" s="76">
        <v>2523</v>
      </c>
      <c r="K27" s="76">
        <v>2523</v>
      </c>
      <c r="L27" s="76">
        <v>2523</v>
      </c>
      <c r="M27" s="76">
        <v>2513</v>
      </c>
      <c r="N27" s="76">
        <v>2513</v>
      </c>
      <c r="O27" s="76">
        <v>2663</v>
      </c>
      <c r="P27" s="76">
        <v>2663</v>
      </c>
      <c r="Q27" s="76">
        <v>2755</v>
      </c>
      <c r="R27" s="76">
        <v>2898</v>
      </c>
      <c r="S27" s="76">
        <v>2898</v>
      </c>
      <c r="T27" s="76">
        <v>2898</v>
      </c>
      <c r="U27" s="76">
        <v>2898</v>
      </c>
      <c r="V27" s="76">
        <v>2873</v>
      </c>
      <c r="W27" s="76">
        <v>2863</v>
      </c>
      <c r="X27" s="76">
        <v>2833</v>
      </c>
      <c r="Y27" s="76">
        <v>2450</v>
      </c>
      <c r="Z27" s="78"/>
      <c r="AA27" s="79">
        <f>SUM(B27:Z27)</f>
        <v>59890</v>
      </c>
    </row>
    <row r="28" spans="1:27" ht="30" customHeight="1" thickBot="1" x14ac:dyDescent="0.25">
      <c r="A28" s="55" t="s">
        <v>22</v>
      </c>
      <c r="B28" s="56">
        <f>IF(LEN(B$2)&gt;0,SUM(B25:B27),"")</f>
        <v>5085.3509999999997</v>
      </c>
      <c r="C28" s="57">
        <f t="shared" ref="C28:Z28" si="2">IF(LEN(C$2)&gt;0,SUM(C25:C27),"")</f>
        <v>5038.8789999999999</v>
      </c>
      <c r="D28" s="57">
        <f t="shared" si="2"/>
        <v>4921.1100000000006</v>
      </c>
      <c r="E28" s="57">
        <f t="shared" si="2"/>
        <v>4876.7870000000003</v>
      </c>
      <c r="F28" s="57">
        <f t="shared" si="2"/>
        <v>4972.0780000000004</v>
      </c>
      <c r="G28" s="57">
        <f t="shared" si="2"/>
        <v>5310.8690000000006</v>
      </c>
      <c r="H28" s="57">
        <f t="shared" si="2"/>
        <v>5829.3440000000001</v>
      </c>
      <c r="I28" s="57">
        <f t="shared" si="2"/>
        <v>6278.2179999999998</v>
      </c>
      <c r="J28" s="57">
        <f t="shared" si="2"/>
        <v>6794.3779999999997</v>
      </c>
      <c r="K28" s="57">
        <f t="shared" si="2"/>
        <v>7128.1639999999998</v>
      </c>
      <c r="L28" s="57">
        <f t="shared" si="2"/>
        <v>6872.3410000000003</v>
      </c>
      <c r="M28" s="57">
        <f t="shared" si="2"/>
        <v>7077.6030000000001</v>
      </c>
      <c r="N28" s="57">
        <f t="shared" si="2"/>
        <v>7138.7839999999997</v>
      </c>
      <c r="O28" s="57">
        <f t="shared" si="2"/>
        <v>7124.3440000000001</v>
      </c>
      <c r="P28" s="57">
        <f t="shared" si="2"/>
        <v>7083.1809999999996</v>
      </c>
      <c r="Q28" s="57">
        <f t="shared" si="2"/>
        <v>7088.0599999999995</v>
      </c>
      <c r="R28" s="57">
        <f t="shared" si="2"/>
        <v>7228.9840000000004</v>
      </c>
      <c r="S28" s="57">
        <f t="shared" si="2"/>
        <v>7493.2550000000001</v>
      </c>
      <c r="T28" s="57">
        <f t="shared" si="2"/>
        <v>7300.375</v>
      </c>
      <c r="U28" s="57">
        <f t="shared" si="2"/>
        <v>7223.13</v>
      </c>
      <c r="V28" s="57">
        <f t="shared" si="2"/>
        <v>6862.5709999999999</v>
      </c>
      <c r="W28" s="57">
        <f t="shared" si="2"/>
        <v>6577.12</v>
      </c>
      <c r="X28" s="57">
        <f t="shared" si="2"/>
        <v>6181.7659999999996</v>
      </c>
      <c r="Y28" s="57">
        <f t="shared" si="2"/>
        <v>5666.4470000000001</v>
      </c>
      <c r="Z28" s="58" t="str">
        <f t="shared" si="2"/>
        <v/>
      </c>
      <c r="AA28" s="59">
        <f>SUM(AA25:AA27)</f>
        <v>153153.13900000002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136</v>
      </c>
      <c r="C31" s="90">
        <v>170</v>
      </c>
      <c r="D31" s="90">
        <v>245.97</v>
      </c>
      <c r="E31" s="90">
        <v>164</v>
      </c>
      <c r="F31" s="90">
        <v>232.98400000000001</v>
      </c>
      <c r="G31" s="90">
        <v>293</v>
      </c>
      <c r="H31" s="90">
        <v>243</v>
      </c>
      <c r="I31" s="90">
        <v>172</v>
      </c>
      <c r="J31" s="90">
        <v>146</v>
      </c>
      <c r="K31" s="90">
        <v>105</v>
      </c>
      <c r="L31" s="90">
        <v>88</v>
      </c>
      <c r="M31" s="90">
        <v>138</v>
      </c>
      <c r="N31" s="90">
        <v>135</v>
      </c>
      <c r="O31" s="90">
        <v>122</v>
      </c>
      <c r="P31" s="90">
        <v>146</v>
      </c>
      <c r="Q31" s="90">
        <v>163</v>
      </c>
      <c r="R31" s="90">
        <v>163</v>
      </c>
      <c r="S31" s="90">
        <v>212</v>
      </c>
      <c r="T31" s="90">
        <v>140</v>
      </c>
      <c r="U31" s="90">
        <v>231</v>
      </c>
      <c r="V31" s="90">
        <v>99</v>
      </c>
      <c r="W31" s="90">
        <v>107</v>
      </c>
      <c r="X31" s="90">
        <v>119</v>
      </c>
      <c r="Y31" s="90">
        <v>136</v>
      </c>
      <c r="Z31" s="91"/>
      <c r="AA31" s="69">
        <f t="shared" ref="AA31:AA36" si="3">SUM(B31:Z31)</f>
        <v>3906.9540000000002</v>
      </c>
    </row>
    <row r="32" spans="1:27" ht="24.95" customHeight="1" x14ac:dyDescent="0.2">
      <c r="A32" s="92" t="s">
        <v>25</v>
      </c>
      <c r="B32" s="93">
        <v>141</v>
      </c>
      <c r="C32" s="94">
        <v>167</v>
      </c>
      <c r="D32" s="94">
        <v>144</v>
      </c>
      <c r="E32" s="94">
        <v>124</v>
      </c>
      <c r="F32" s="94">
        <v>125</v>
      </c>
      <c r="G32" s="94">
        <v>102</v>
      </c>
      <c r="H32" s="94">
        <v>106</v>
      </c>
      <c r="I32" s="94">
        <v>106</v>
      </c>
      <c r="J32" s="94">
        <v>91</v>
      </c>
      <c r="K32" s="94">
        <v>83</v>
      </c>
      <c r="L32" s="94">
        <v>96</v>
      </c>
      <c r="M32" s="94">
        <v>103</v>
      </c>
      <c r="N32" s="94">
        <v>101</v>
      </c>
      <c r="O32" s="94">
        <v>95</v>
      </c>
      <c r="P32" s="94">
        <v>75</v>
      </c>
      <c r="Q32" s="94">
        <v>75</v>
      </c>
      <c r="R32" s="94">
        <v>92</v>
      </c>
      <c r="S32" s="94">
        <v>116</v>
      </c>
      <c r="T32" s="94">
        <v>173</v>
      </c>
      <c r="U32" s="94">
        <v>128</v>
      </c>
      <c r="V32" s="94">
        <v>117</v>
      </c>
      <c r="W32" s="94">
        <v>120</v>
      </c>
      <c r="X32" s="94">
        <v>114</v>
      </c>
      <c r="Y32" s="94">
        <v>105</v>
      </c>
      <c r="Z32" s="95"/>
      <c r="AA32" s="74">
        <f t="shared" si="3"/>
        <v>2699</v>
      </c>
    </row>
    <row r="33" spans="1:27" ht="24.95" customHeight="1" x14ac:dyDescent="0.2">
      <c r="A33" s="92" t="s">
        <v>26</v>
      </c>
      <c r="B33" s="93">
        <v>516</v>
      </c>
      <c r="C33" s="94">
        <v>468</v>
      </c>
      <c r="D33" s="94">
        <v>372</v>
      </c>
      <c r="E33" s="94">
        <v>369.61099999999999</v>
      </c>
      <c r="F33" s="94">
        <v>322</v>
      </c>
      <c r="G33" s="94">
        <v>342</v>
      </c>
      <c r="H33" s="94">
        <v>375</v>
      </c>
      <c r="I33" s="94">
        <v>335.72</v>
      </c>
      <c r="J33" s="94">
        <v>390.25900000000001</v>
      </c>
      <c r="K33" s="94">
        <v>471</v>
      </c>
      <c r="L33" s="94">
        <v>446</v>
      </c>
      <c r="M33" s="94">
        <v>380</v>
      </c>
      <c r="N33" s="94">
        <v>334</v>
      </c>
      <c r="O33" s="94">
        <v>285</v>
      </c>
      <c r="P33" s="94">
        <v>307</v>
      </c>
      <c r="Q33" s="94">
        <v>379</v>
      </c>
      <c r="R33" s="94">
        <v>443</v>
      </c>
      <c r="S33" s="94">
        <v>655</v>
      </c>
      <c r="T33" s="94">
        <v>568</v>
      </c>
      <c r="U33" s="94">
        <v>613</v>
      </c>
      <c r="V33" s="94">
        <v>680</v>
      </c>
      <c r="W33" s="94">
        <v>556</v>
      </c>
      <c r="X33" s="94">
        <v>484</v>
      </c>
      <c r="Y33" s="94">
        <v>595</v>
      </c>
      <c r="Z33" s="95"/>
      <c r="AA33" s="74">
        <f t="shared" si="3"/>
        <v>10686.59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35</v>
      </c>
      <c r="E34" s="94">
        <v>35</v>
      </c>
      <c r="F34" s="94">
        <v>35</v>
      </c>
      <c r="G34" s="94">
        <v>50</v>
      </c>
      <c r="H34" s="94">
        <v>55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1160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29</v>
      </c>
      <c r="J35" s="94">
        <v>29</v>
      </c>
      <c r="K35" s="94">
        <v>29</v>
      </c>
      <c r="L35" s="94">
        <v>29</v>
      </c>
      <c r="M35" s="94">
        <v>29</v>
      </c>
      <c r="N35" s="94">
        <v>29</v>
      </c>
      <c r="O35" s="94">
        <v>29</v>
      </c>
      <c r="P35" s="94">
        <v>29</v>
      </c>
      <c r="Q35" s="94">
        <v>29</v>
      </c>
      <c r="R35" s="94">
        <v>29</v>
      </c>
      <c r="S35" s="94">
        <v>29</v>
      </c>
      <c r="T35" s="94">
        <v>29</v>
      </c>
      <c r="U35" s="94">
        <v>29</v>
      </c>
      <c r="V35" s="94">
        <v>29</v>
      </c>
      <c r="W35" s="94">
        <v>29</v>
      </c>
      <c r="X35" s="94">
        <v>25</v>
      </c>
      <c r="Y35" s="94">
        <v>25</v>
      </c>
      <c r="Z35" s="95"/>
      <c r="AA35" s="74">
        <f t="shared" si="3"/>
        <v>660</v>
      </c>
    </row>
    <row r="36" spans="1:27" ht="30" customHeight="1" thickBot="1" x14ac:dyDescent="0.25">
      <c r="A36" s="81" t="s">
        <v>29</v>
      </c>
      <c r="B36" s="82">
        <f>IF(LEN(B$2)&gt;0,SUM(B31:B35),"")</f>
        <v>868</v>
      </c>
      <c r="C36" s="83">
        <f t="shared" ref="C36:Z36" si="4">IF(LEN(C$2)&gt;0,SUM(C31:C35),"")</f>
        <v>880</v>
      </c>
      <c r="D36" s="83">
        <f t="shared" si="4"/>
        <v>821.97</v>
      </c>
      <c r="E36" s="83">
        <f t="shared" si="4"/>
        <v>717.61099999999999</v>
      </c>
      <c r="F36" s="83">
        <f t="shared" si="4"/>
        <v>739.98400000000004</v>
      </c>
      <c r="G36" s="83">
        <f t="shared" si="4"/>
        <v>812</v>
      </c>
      <c r="H36" s="83">
        <f t="shared" si="4"/>
        <v>804</v>
      </c>
      <c r="I36" s="83">
        <f t="shared" si="4"/>
        <v>692.72</v>
      </c>
      <c r="J36" s="83">
        <f t="shared" si="4"/>
        <v>706.25900000000001</v>
      </c>
      <c r="K36" s="83">
        <f t="shared" si="4"/>
        <v>738</v>
      </c>
      <c r="L36" s="83">
        <f t="shared" si="4"/>
        <v>709</v>
      </c>
      <c r="M36" s="83">
        <f t="shared" si="4"/>
        <v>700</v>
      </c>
      <c r="N36" s="83">
        <f t="shared" si="4"/>
        <v>649</v>
      </c>
      <c r="O36" s="83">
        <f t="shared" si="4"/>
        <v>581</v>
      </c>
      <c r="P36" s="83">
        <f t="shared" si="4"/>
        <v>607</v>
      </c>
      <c r="Q36" s="83">
        <f t="shared" si="4"/>
        <v>696</v>
      </c>
      <c r="R36" s="83">
        <f t="shared" si="4"/>
        <v>777</v>
      </c>
      <c r="S36" s="83">
        <f t="shared" si="4"/>
        <v>1062</v>
      </c>
      <c r="T36" s="83">
        <f t="shared" si="4"/>
        <v>960</v>
      </c>
      <c r="U36" s="83">
        <f t="shared" si="4"/>
        <v>1051</v>
      </c>
      <c r="V36" s="83">
        <f t="shared" si="4"/>
        <v>975</v>
      </c>
      <c r="W36" s="83">
        <f t="shared" si="4"/>
        <v>862</v>
      </c>
      <c r="X36" s="83">
        <f t="shared" si="4"/>
        <v>792</v>
      </c>
      <c r="Y36" s="83">
        <f t="shared" si="4"/>
        <v>911</v>
      </c>
      <c r="Z36" s="84" t="str">
        <f t="shared" si="4"/>
        <v/>
      </c>
      <c r="AA36" s="85">
        <f t="shared" si="3"/>
        <v>19112.544000000002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5085.3510000000006</v>
      </c>
      <c r="C47" s="83">
        <f t="shared" ref="C47:Z47" si="8">IF(LEN(C$2)&gt;0,C14+C22+C36,"")</f>
        <v>5038.8789999999999</v>
      </c>
      <c r="D47" s="83">
        <f t="shared" si="8"/>
        <v>4921.1099999999997</v>
      </c>
      <c r="E47" s="83">
        <f t="shared" si="8"/>
        <v>4876.7870000000003</v>
      </c>
      <c r="F47" s="83">
        <f t="shared" si="8"/>
        <v>4972.0780000000004</v>
      </c>
      <c r="G47" s="83">
        <f t="shared" si="8"/>
        <v>5310.8690000000006</v>
      </c>
      <c r="H47" s="83">
        <f t="shared" si="8"/>
        <v>5829.3439999999991</v>
      </c>
      <c r="I47" s="83">
        <f t="shared" si="8"/>
        <v>6278.2179999999998</v>
      </c>
      <c r="J47" s="83">
        <f t="shared" si="8"/>
        <v>6794.3780000000006</v>
      </c>
      <c r="K47" s="83">
        <f t="shared" si="8"/>
        <v>7128.1639999999998</v>
      </c>
      <c r="L47" s="83">
        <f t="shared" si="8"/>
        <v>6872.3410000000003</v>
      </c>
      <c r="M47" s="83">
        <f t="shared" si="8"/>
        <v>7077.6030000000001</v>
      </c>
      <c r="N47" s="83">
        <f t="shared" si="8"/>
        <v>7138.7839999999997</v>
      </c>
      <c r="O47" s="83">
        <f t="shared" si="8"/>
        <v>7124.3439999999991</v>
      </c>
      <c r="P47" s="83">
        <f t="shared" si="8"/>
        <v>7083.1809999999996</v>
      </c>
      <c r="Q47" s="83">
        <f t="shared" si="8"/>
        <v>7088.0599999999995</v>
      </c>
      <c r="R47" s="83">
        <f t="shared" si="8"/>
        <v>7228.9839999999995</v>
      </c>
      <c r="S47" s="83">
        <f t="shared" si="8"/>
        <v>7493.2550000000001</v>
      </c>
      <c r="T47" s="83">
        <f t="shared" si="8"/>
        <v>7300.375</v>
      </c>
      <c r="U47" s="83">
        <f t="shared" si="8"/>
        <v>7223.130000000001</v>
      </c>
      <c r="V47" s="83">
        <f t="shared" si="8"/>
        <v>6862.5709999999999</v>
      </c>
      <c r="W47" s="83">
        <f t="shared" si="8"/>
        <v>6577.12</v>
      </c>
      <c r="X47" s="83">
        <f t="shared" si="8"/>
        <v>6181.7660000000005</v>
      </c>
      <c r="Y47" s="83">
        <f t="shared" si="8"/>
        <v>5666.4470000000001</v>
      </c>
      <c r="Z47" s="84" t="str">
        <f t="shared" si="8"/>
        <v/>
      </c>
      <c r="AA47" s="100">
        <f>SUM(B47:Z47)</f>
        <v>153153.13899999997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5085.3509999999987</v>
      </c>
      <c r="C4" s="18">
        <v>5038.878999999999</v>
      </c>
      <c r="D4" s="18">
        <v>4921.1100000000015</v>
      </c>
      <c r="E4" s="18">
        <v>4876.7870000000021</v>
      </c>
      <c r="F4" s="18">
        <v>4972.0779999999986</v>
      </c>
      <c r="G4" s="18">
        <v>5310.8689999999997</v>
      </c>
      <c r="H4" s="18">
        <v>5829.3440000000001</v>
      </c>
      <c r="I4" s="18">
        <v>6278.2179999999989</v>
      </c>
      <c r="J4" s="18">
        <v>6794.3780000000024</v>
      </c>
      <c r="K4" s="18">
        <v>7128.1639999999989</v>
      </c>
      <c r="L4" s="18">
        <v>6872.3760000000002</v>
      </c>
      <c r="M4" s="18">
        <v>7077.6180000000004</v>
      </c>
      <c r="N4" s="18">
        <v>7138.7880000000014</v>
      </c>
      <c r="O4" s="18">
        <v>7124.3440000000001</v>
      </c>
      <c r="P4" s="18">
        <v>7083.1810000000014</v>
      </c>
      <c r="Q4" s="18">
        <v>7088.0599999999995</v>
      </c>
      <c r="R4" s="18">
        <v>7228.9840000000013</v>
      </c>
      <c r="S4" s="18">
        <v>7493.2910000000011</v>
      </c>
      <c r="T4" s="18">
        <v>7300.3740000000007</v>
      </c>
      <c r="U4" s="18">
        <v>7223.1740000000009</v>
      </c>
      <c r="V4" s="18">
        <v>6862.5389999999998</v>
      </c>
      <c r="W4" s="18">
        <v>6577.1200000000017</v>
      </c>
      <c r="X4" s="18">
        <v>6181.7659999999996</v>
      </c>
      <c r="Y4" s="18">
        <v>5666.4469999999992</v>
      </c>
      <c r="Z4" s="19"/>
      <c r="AA4" s="20">
        <f>SUM(B4:Z4)</f>
        <v>153153.23999999996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46.85</v>
      </c>
      <c r="C7" s="28">
        <v>20</v>
      </c>
      <c r="D7" s="28">
        <v>3</v>
      </c>
      <c r="E7" s="28">
        <v>1.5</v>
      </c>
      <c r="F7" s="28">
        <v>3</v>
      </c>
      <c r="G7" s="28">
        <v>23.58</v>
      </c>
      <c r="H7" s="28">
        <v>53.64</v>
      </c>
      <c r="I7" s="28">
        <v>52.54</v>
      </c>
      <c r="J7" s="28">
        <v>56.32</v>
      </c>
      <c r="K7" s="28">
        <v>68.239999999999995</v>
      </c>
      <c r="L7" s="28">
        <v>65.97</v>
      </c>
      <c r="M7" s="28">
        <v>63.9</v>
      </c>
      <c r="N7" s="28">
        <v>62.3</v>
      </c>
      <c r="O7" s="28">
        <v>48.87</v>
      </c>
      <c r="P7" s="28">
        <v>48.87</v>
      </c>
      <c r="Q7" s="28">
        <v>48.87</v>
      </c>
      <c r="R7" s="28">
        <v>53.64</v>
      </c>
      <c r="S7" s="28">
        <v>67.02</v>
      </c>
      <c r="T7" s="28">
        <v>71.05</v>
      </c>
      <c r="U7" s="28">
        <v>70.180000000000007</v>
      </c>
      <c r="V7" s="28">
        <v>65</v>
      </c>
      <c r="W7" s="28">
        <v>49.18</v>
      </c>
      <c r="X7" s="28">
        <v>46.6</v>
      </c>
      <c r="Y7" s="28">
        <v>48.87</v>
      </c>
      <c r="Z7" s="29"/>
      <c r="AA7" s="30">
        <v>47.457916666666655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992.87099999999998</v>
      </c>
      <c r="C17" s="67">
        <v>1008.871</v>
      </c>
      <c r="D17" s="67">
        <v>1018.871</v>
      </c>
      <c r="E17" s="67">
        <v>1018.871</v>
      </c>
      <c r="F17" s="67">
        <v>1019.872</v>
      </c>
      <c r="G17" s="67">
        <v>1016.878</v>
      </c>
      <c r="H17" s="67">
        <v>999.88099999999997</v>
      </c>
      <c r="I17" s="67">
        <v>980.88</v>
      </c>
      <c r="J17" s="67">
        <v>951.88199999999995</v>
      </c>
      <c r="K17" s="67">
        <v>913.88300000000004</v>
      </c>
      <c r="L17" s="67">
        <v>816.88300000000004</v>
      </c>
      <c r="M17" s="67">
        <v>790.88199999999995</v>
      </c>
      <c r="N17" s="67">
        <v>773.88599999999997</v>
      </c>
      <c r="O17" s="67">
        <v>767.89</v>
      </c>
      <c r="P17" s="67">
        <v>825.89499999999998</v>
      </c>
      <c r="Q17" s="67">
        <v>826.90300000000002</v>
      </c>
      <c r="R17" s="67">
        <v>842.90899999999999</v>
      </c>
      <c r="S17" s="67">
        <v>941.91399999999999</v>
      </c>
      <c r="T17" s="67">
        <v>876.91599999999994</v>
      </c>
      <c r="U17" s="67">
        <v>878.92700000000002</v>
      </c>
      <c r="V17" s="67">
        <v>880.93599999999992</v>
      </c>
      <c r="W17" s="67">
        <v>906.93799999999999</v>
      </c>
      <c r="X17" s="67">
        <v>805.93799999999999</v>
      </c>
      <c r="Y17" s="67">
        <v>976.24199999999996</v>
      </c>
      <c r="Z17" s="68"/>
      <c r="AA17" s="69">
        <f>SUM(B17:Z17)</f>
        <v>21835.818999999996</v>
      </c>
    </row>
    <row r="18" spans="1:27" ht="24.95" customHeight="1" x14ac:dyDescent="0.2">
      <c r="A18" s="70" t="s">
        <v>13</v>
      </c>
      <c r="B18" s="71">
        <v>638.08400000000006</v>
      </c>
      <c r="C18" s="72">
        <v>628.88300000000015</v>
      </c>
      <c r="D18" s="72">
        <v>620.17400000000009</v>
      </c>
      <c r="E18" s="72">
        <v>619.93500000000006</v>
      </c>
      <c r="F18" s="72">
        <v>654.84199999999998</v>
      </c>
      <c r="G18" s="72">
        <v>755.28</v>
      </c>
      <c r="H18" s="72">
        <v>907.35699999999986</v>
      </c>
      <c r="I18" s="72">
        <v>1030.1399999999999</v>
      </c>
      <c r="J18" s="72">
        <v>1125.9649999999999</v>
      </c>
      <c r="K18" s="72">
        <v>1171.7920000000004</v>
      </c>
      <c r="L18" s="72">
        <v>1201.4560000000001</v>
      </c>
      <c r="M18" s="72">
        <v>1206.3460000000002</v>
      </c>
      <c r="N18" s="72">
        <v>1197.0970000000004</v>
      </c>
      <c r="O18" s="72">
        <v>1166.154</v>
      </c>
      <c r="P18" s="72">
        <v>1126.2510000000002</v>
      </c>
      <c r="Q18" s="72">
        <v>1095.4939999999999</v>
      </c>
      <c r="R18" s="72">
        <v>1095.3739999999998</v>
      </c>
      <c r="S18" s="72">
        <v>1087.9850000000001</v>
      </c>
      <c r="T18" s="72">
        <v>1086.652</v>
      </c>
      <c r="U18" s="72">
        <v>1065.951</v>
      </c>
      <c r="V18" s="72">
        <v>1003.0889999999999</v>
      </c>
      <c r="W18" s="72">
        <v>910.99900000000014</v>
      </c>
      <c r="X18" s="72">
        <v>874.95000000000016</v>
      </c>
      <c r="Y18" s="72">
        <v>803.37400000000002</v>
      </c>
      <c r="Z18" s="73"/>
      <c r="AA18" s="74">
        <f>SUM(B18:Z18)</f>
        <v>23073.624</v>
      </c>
    </row>
    <row r="19" spans="1:27" ht="24.95" customHeight="1" x14ac:dyDescent="0.2">
      <c r="A19" s="70" t="s">
        <v>14</v>
      </c>
      <c r="B19" s="75">
        <v>2360.3960000000002</v>
      </c>
      <c r="C19" s="76">
        <v>2283.625</v>
      </c>
      <c r="D19" s="76">
        <v>2199.5650000000001</v>
      </c>
      <c r="E19" s="76">
        <v>2144.9809999999998</v>
      </c>
      <c r="F19" s="76">
        <v>2215.364</v>
      </c>
      <c r="G19" s="76">
        <v>2526.1099999999992</v>
      </c>
      <c r="H19" s="76">
        <v>3043.1059999999998</v>
      </c>
      <c r="I19" s="76">
        <v>3439.1980000000008</v>
      </c>
      <c r="J19" s="76">
        <v>3864.0309999999995</v>
      </c>
      <c r="K19" s="76">
        <v>4092.4890000000005</v>
      </c>
      <c r="L19" s="76">
        <v>4280.6370000000006</v>
      </c>
      <c r="M19" s="76">
        <v>4323.9900000000007</v>
      </c>
      <c r="N19" s="76">
        <v>4299.9049999999997</v>
      </c>
      <c r="O19" s="76">
        <v>4156.3</v>
      </c>
      <c r="P19" s="76">
        <v>4151.5350000000008</v>
      </c>
      <c r="Q19" s="76">
        <v>4162.1629999999996</v>
      </c>
      <c r="R19" s="76">
        <v>4379.201</v>
      </c>
      <c r="S19" s="76">
        <v>4630.5920000000006</v>
      </c>
      <c r="T19" s="76">
        <v>4769.9060000000009</v>
      </c>
      <c r="U19" s="76">
        <v>4701.9960000000001</v>
      </c>
      <c r="V19" s="76">
        <v>4407.1140000000005</v>
      </c>
      <c r="W19" s="76">
        <v>3892.8069999999998</v>
      </c>
      <c r="X19" s="76">
        <v>3640.4070000000002</v>
      </c>
      <c r="Y19" s="76">
        <v>3080.8309999999997</v>
      </c>
      <c r="Z19" s="73"/>
      <c r="AA19" s="74">
        <f>SUM(B19:Z19)</f>
        <v>87046.249000000025</v>
      </c>
    </row>
    <row r="20" spans="1:27" ht="24.95" customHeight="1" x14ac:dyDescent="0.2">
      <c r="A20" s="77" t="s">
        <v>15</v>
      </c>
      <c r="B20" s="76">
        <v>360</v>
      </c>
      <c r="C20" s="76">
        <v>360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1270</v>
      </c>
    </row>
    <row r="21" spans="1:27" ht="24.95" customHeight="1" x14ac:dyDescent="0.2">
      <c r="A21" s="80" t="s">
        <v>16</v>
      </c>
      <c r="B21" s="72">
        <v>99</v>
      </c>
      <c r="C21" s="72">
        <v>97.5</v>
      </c>
      <c r="D21" s="72">
        <v>94.5</v>
      </c>
      <c r="E21" s="72">
        <v>94</v>
      </c>
      <c r="F21" s="72">
        <v>97</v>
      </c>
      <c r="G21" s="72">
        <v>113.5</v>
      </c>
      <c r="H21" s="72">
        <v>128</v>
      </c>
      <c r="I21" s="72">
        <v>133</v>
      </c>
      <c r="J21" s="72">
        <v>140.5</v>
      </c>
      <c r="K21" s="72">
        <v>141</v>
      </c>
      <c r="L21" s="72">
        <v>140</v>
      </c>
      <c r="M21" s="72">
        <v>141</v>
      </c>
      <c r="N21" s="72">
        <v>140.5</v>
      </c>
      <c r="O21" s="72">
        <v>138</v>
      </c>
      <c r="P21" s="72">
        <v>140.5</v>
      </c>
      <c r="Q21" s="72">
        <v>144.5</v>
      </c>
      <c r="R21" s="72">
        <v>154.5</v>
      </c>
      <c r="S21" s="72">
        <v>166</v>
      </c>
      <c r="T21" s="72">
        <v>174</v>
      </c>
      <c r="U21" s="72">
        <v>165</v>
      </c>
      <c r="V21" s="72">
        <v>157</v>
      </c>
      <c r="W21" s="72">
        <v>141.5</v>
      </c>
      <c r="X21" s="72">
        <v>130</v>
      </c>
      <c r="Y21" s="72">
        <v>128</v>
      </c>
      <c r="Z21" s="72"/>
      <c r="AA21" s="74">
        <f>SUM(B21:Z21)</f>
        <v>3198.5</v>
      </c>
    </row>
    <row r="22" spans="1:27" ht="30" customHeight="1" thickBot="1" x14ac:dyDescent="0.25">
      <c r="A22" s="81" t="s">
        <v>17</v>
      </c>
      <c r="B22" s="82">
        <f t="shared" ref="B22:AA22" si="1">SUM(B17:B21)</f>
        <v>4450.3510000000006</v>
      </c>
      <c r="C22" s="83">
        <f t="shared" si="1"/>
        <v>4378.8789999999999</v>
      </c>
      <c r="D22" s="83">
        <f t="shared" si="1"/>
        <v>4043.11</v>
      </c>
      <c r="E22" s="83">
        <f t="shared" si="1"/>
        <v>3987.7869999999998</v>
      </c>
      <c r="F22" s="83">
        <f t="shared" si="1"/>
        <v>4097.0779999999995</v>
      </c>
      <c r="G22" s="83">
        <f t="shared" si="1"/>
        <v>4521.7679999999991</v>
      </c>
      <c r="H22" s="83">
        <f t="shared" si="1"/>
        <v>5188.3439999999991</v>
      </c>
      <c r="I22" s="83">
        <f t="shared" si="1"/>
        <v>5583.2180000000008</v>
      </c>
      <c r="J22" s="83">
        <f t="shared" si="1"/>
        <v>6082.3779999999988</v>
      </c>
      <c r="K22" s="83">
        <f t="shared" si="1"/>
        <v>6319.1640000000007</v>
      </c>
      <c r="L22" s="83">
        <f t="shared" si="1"/>
        <v>6438.9760000000006</v>
      </c>
      <c r="M22" s="83">
        <f t="shared" si="1"/>
        <v>6462.2180000000008</v>
      </c>
      <c r="N22" s="83">
        <f t="shared" si="1"/>
        <v>6411.3879999999999</v>
      </c>
      <c r="O22" s="83">
        <f t="shared" si="1"/>
        <v>6228.3440000000001</v>
      </c>
      <c r="P22" s="83">
        <f t="shared" si="1"/>
        <v>6244.1810000000005</v>
      </c>
      <c r="Q22" s="83">
        <f t="shared" si="1"/>
        <v>6229.0599999999995</v>
      </c>
      <c r="R22" s="83">
        <f t="shared" si="1"/>
        <v>6471.9840000000004</v>
      </c>
      <c r="S22" s="83">
        <f t="shared" si="1"/>
        <v>6826.4910000000009</v>
      </c>
      <c r="T22" s="83">
        <f t="shared" si="1"/>
        <v>6907.4740000000011</v>
      </c>
      <c r="U22" s="83">
        <f t="shared" si="1"/>
        <v>6811.8739999999998</v>
      </c>
      <c r="V22" s="83">
        <f t="shared" si="1"/>
        <v>6448.1390000000001</v>
      </c>
      <c r="W22" s="83">
        <f t="shared" si="1"/>
        <v>5852.2439999999997</v>
      </c>
      <c r="X22" s="83">
        <f t="shared" si="1"/>
        <v>5451.2950000000001</v>
      </c>
      <c r="Y22" s="83">
        <f t="shared" si="1"/>
        <v>4988.4470000000001</v>
      </c>
      <c r="Z22" s="84">
        <f t="shared" si="1"/>
        <v>0</v>
      </c>
      <c r="AA22" s="85">
        <f t="shared" si="1"/>
        <v>136424.19200000004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631</v>
      </c>
      <c r="C25" s="67">
        <v>583.5</v>
      </c>
      <c r="D25" s="67">
        <v>580.5</v>
      </c>
      <c r="E25" s="67">
        <v>580</v>
      </c>
      <c r="F25" s="67">
        <v>588</v>
      </c>
      <c r="G25" s="67">
        <v>604.5</v>
      </c>
      <c r="H25" s="67">
        <v>624</v>
      </c>
      <c r="I25" s="67">
        <v>624</v>
      </c>
      <c r="J25" s="67">
        <v>631.5</v>
      </c>
      <c r="K25" s="67">
        <v>688</v>
      </c>
      <c r="L25" s="67">
        <v>691</v>
      </c>
      <c r="M25" s="67">
        <v>692</v>
      </c>
      <c r="N25" s="67">
        <v>691.5</v>
      </c>
      <c r="O25" s="67">
        <v>694</v>
      </c>
      <c r="P25" s="67">
        <v>666.5</v>
      </c>
      <c r="Q25" s="67">
        <v>681.5</v>
      </c>
      <c r="R25" s="67">
        <v>690.5</v>
      </c>
      <c r="S25" s="67">
        <v>702</v>
      </c>
      <c r="T25" s="67">
        <v>710</v>
      </c>
      <c r="U25" s="67">
        <v>701</v>
      </c>
      <c r="V25" s="67">
        <v>693</v>
      </c>
      <c r="W25" s="67">
        <v>677.5</v>
      </c>
      <c r="X25" s="67">
        <v>681</v>
      </c>
      <c r="Y25" s="67">
        <v>679</v>
      </c>
      <c r="Z25" s="68"/>
      <c r="AA25" s="69">
        <f>SUM(B25:Z25)</f>
        <v>15785.5</v>
      </c>
    </row>
    <row r="26" spans="1:27" ht="24.95" customHeight="1" x14ac:dyDescent="0.2">
      <c r="A26" s="70" t="s">
        <v>20</v>
      </c>
      <c r="B26" s="71">
        <v>3929.3510000000001</v>
      </c>
      <c r="C26" s="72">
        <v>3930.3789999999999</v>
      </c>
      <c r="D26" s="72">
        <v>3815.61</v>
      </c>
      <c r="E26" s="72">
        <v>3771.7869999999998</v>
      </c>
      <c r="F26" s="72">
        <v>3859.078</v>
      </c>
      <c r="G26" s="72">
        <v>4181.3689999999997</v>
      </c>
      <c r="H26" s="72">
        <v>4680.3440000000001</v>
      </c>
      <c r="I26" s="72">
        <v>5125.2179999999998</v>
      </c>
      <c r="J26" s="72">
        <v>5633.8779999999997</v>
      </c>
      <c r="K26" s="72">
        <v>5911.1639999999998</v>
      </c>
      <c r="L26" s="72">
        <v>6023.9759999999997</v>
      </c>
      <c r="M26" s="72">
        <v>6035.2179999999998</v>
      </c>
      <c r="N26" s="72">
        <v>5978.8879999999999</v>
      </c>
      <c r="O26" s="72">
        <v>5901.3440000000001</v>
      </c>
      <c r="P26" s="72">
        <v>5887.6809999999996</v>
      </c>
      <c r="Q26" s="72">
        <v>5877.56</v>
      </c>
      <c r="R26" s="72">
        <v>6009.4840000000004</v>
      </c>
      <c r="S26" s="72">
        <v>6281.491</v>
      </c>
      <c r="T26" s="72">
        <v>6375.4740000000002</v>
      </c>
      <c r="U26" s="72">
        <v>6288.8739999999998</v>
      </c>
      <c r="V26" s="72">
        <v>5944.1390000000001</v>
      </c>
      <c r="W26" s="72">
        <v>5370.62</v>
      </c>
      <c r="X26" s="72">
        <v>4975.7659999999996</v>
      </c>
      <c r="Y26" s="72">
        <v>4462.4470000000001</v>
      </c>
      <c r="Z26" s="73"/>
      <c r="AA26" s="74">
        <f>SUM(B26:Z26)</f>
        <v>126251.13999999997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4560.3510000000006</v>
      </c>
      <c r="C28" s="57">
        <f t="shared" si="2"/>
        <v>4513.8789999999999</v>
      </c>
      <c r="D28" s="57">
        <f t="shared" si="2"/>
        <v>4396.1100000000006</v>
      </c>
      <c r="E28" s="57">
        <f t="shared" si="2"/>
        <v>4351.7870000000003</v>
      </c>
      <c r="F28" s="57">
        <f t="shared" si="2"/>
        <v>4447.0779999999995</v>
      </c>
      <c r="G28" s="57">
        <f t="shared" si="2"/>
        <v>4785.8689999999997</v>
      </c>
      <c r="H28" s="57">
        <f t="shared" si="2"/>
        <v>5304.3440000000001</v>
      </c>
      <c r="I28" s="57">
        <f t="shared" si="2"/>
        <v>5749.2179999999998</v>
      </c>
      <c r="J28" s="57">
        <f t="shared" si="2"/>
        <v>6265.3779999999997</v>
      </c>
      <c r="K28" s="57">
        <f t="shared" si="2"/>
        <v>6599.1639999999998</v>
      </c>
      <c r="L28" s="57">
        <f t="shared" si="2"/>
        <v>6714.9759999999997</v>
      </c>
      <c r="M28" s="57">
        <f t="shared" si="2"/>
        <v>6727.2179999999998</v>
      </c>
      <c r="N28" s="57">
        <f t="shared" si="2"/>
        <v>6670.3879999999999</v>
      </c>
      <c r="O28" s="57">
        <f t="shared" si="2"/>
        <v>6595.3440000000001</v>
      </c>
      <c r="P28" s="57">
        <f t="shared" si="2"/>
        <v>6554.1809999999996</v>
      </c>
      <c r="Q28" s="57">
        <f t="shared" si="2"/>
        <v>6559.06</v>
      </c>
      <c r="R28" s="57">
        <f t="shared" si="2"/>
        <v>6699.9840000000004</v>
      </c>
      <c r="S28" s="57">
        <f t="shared" si="2"/>
        <v>6983.491</v>
      </c>
      <c r="T28" s="57">
        <f t="shared" si="2"/>
        <v>7085.4740000000002</v>
      </c>
      <c r="U28" s="57">
        <f t="shared" si="2"/>
        <v>6989.8739999999998</v>
      </c>
      <c r="V28" s="57">
        <f t="shared" si="2"/>
        <v>6637.1390000000001</v>
      </c>
      <c r="W28" s="57">
        <f t="shared" si="2"/>
        <v>6048.12</v>
      </c>
      <c r="X28" s="57">
        <f t="shared" si="2"/>
        <v>5656.7659999999996</v>
      </c>
      <c r="Y28" s="57">
        <f t="shared" si="2"/>
        <v>5141.4470000000001</v>
      </c>
      <c r="Z28" s="58">
        <f t="shared" si="2"/>
        <v>0</v>
      </c>
      <c r="AA28" s="59">
        <f t="shared" si="2"/>
        <v>142036.63999999996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</v>
      </c>
      <c r="C31" s="90">
        <v>23</v>
      </c>
      <c r="D31" s="90">
        <v>23</v>
      </c>
      <c r="E31" s="90">
        <v>48</v>
      </c>
      <c r="F31" s="90">
        <v>23</v>
      </c>
      <c r="G31" s="90">
        <v>23</v>
      </c>
      <c r="H31" s="90">
        <v>23</v>
      </c>
      <c r="I31" s="90">
        <v>23</v>
      </c>
      <c r="J31" s="90">
        <v>23</v>
      </c>
      <c r="K31" s="90">
        <v>23</v>
      </c>
      <c r="L31" s="90">
        <v>23</v>
      </c>
      <c r="M31" s="90">
        <v>23</v>
      </c>
      <c r="N31" s="90">
        <v>23</v>
      </c>
      <c r="O31" s="90">
        <v>48</v>
      </c>
      <c r="P31" s="90">
        <v>33</v>
      </c>
      <c r="Q31" s="90">
        <v>33</v>
      </c>
      <c r="R31" s="90">
        <v>58</v>
      </c>
      <c r="S31" s="90">
        <v>8</v>
      </c>
      <c r="T31" s="90">
        <v>8</v>
      </c>
      <c r="U31" s="90">
        <v>8</v>
      </c>
      <c r="V31" s="90">
        <v>8</v>
      </c>
      <c r="W31" s="90">
        <v>8</v>
      </c>
      <c r="X31" s="90">
        <v>23</v>
      </c>
      <c r="Y31" s="90">
        <v>23</v>
      </c>
      <c r="Z31" s="91"/>
      <c r="AA31" s="69">
        <f t="shared" ref="AA31:AA36" si="3">SUM(B31:Z31)</f>
        <v>582</v>
      </c>
    </row>
    <row r="32" spans="1:27" ht="24.95" customHeight="1" x14ac:dyDescent="0.2">
      <c r="A32" s="92" t="s">
        <v>37</v>
      </c>
      <c r="B32" s="93">
        <v>87</v>
      </c>
      <c r="C32" s="94">
        <v>37</v>
      </c>
      <c r="D32" s="94">
        <v>67</v>
      </c>
      <c r="E32" s="94">
        <v>53</v>
      </c>
      <c r="F32" s="94">
        <v>59</v>
      </c>
      <c r="G32" s="94">
        <v>43.100999999999999</v>
      </c>
      <c r="H32" s="94">
        <v>83</v>
      </c>
      <c r="I32" s="94">
        <v>118</v>
      </c>
      <c r="J32" s="94">
        <v>140</v>
      </c>
      <c r="K32" s="94">
        <v>232</v>
      </c>
      <c r="L32" s="94">
        <v>228</v>
      </c>
      <c r="M32" s="94">
        <v>217</v>
      </c>
      <c r="N32" s="94">
        <v>221</v>
      </c>
      <c r="O32" s="94">
        <v>249</v>
      </c>
      <c r="P32" s="94">
        <v>232</v>
      </c>
      <c r="Q32" s="94">
        <v>272</v>
      </c>
      <c r="R32" s="94">
        <v>165</v>
      </c>
      <c r="S32" s="94">
        <v>149</v>
      </c>
      <c r="T32" s="94">
        <v>170</v>
      </c>
      <c r="U32" s="94">
        <v>170</v>
      </c>
      <c r="V32" s="94">
        <v>181</v>
      </c>
      <c r="W32" s="94">
        <v>187.876</v>
      </c>
      <c r="X32" s="94">
        <v>182.471</v>
      </c>
      <c r="Y32" s="94">
        <v>130</v>
      </c>
      <c r="Z32" s="95"/>
      <c r="AA32" s="74">
        <f t="shared" si="3"/>
        <v>3673.4480000000003</v>
      </c>
    </row>
    <row r="33" spans="1:27" ht="24.95" customHeight="1" x14ac:dyDescent="0.2">
      <c r="A33" s="92" t="s">
        <v>38</v>
      </c>
      <c r="B33" s="93"/>
      <c r="C33" s="94"/>
      <c r="D33" s="94">
        <v>30</v>
      </c>
      <c r="E33" s="94">
        <v>30</v>
      </c>
      <c r="F33" s="94">
        <v>35</v>
      </c>
      <c r="G33" s="94">
        <v>5</v>
      </c>
      <c r="H33" s="94">
        <v>5</v>
      </c>
      <c r="I33" s="94">
        <v>25</v>
      </c>
      <c r="J33" s="94">
        <v>20</v>
      </c>
      <c r="K33" s="94">
        <v>25</v>
      </c>
      <c r="L33" s="94">
        <v>25</v>
      </c>
      <c r="M33" s="94">
        <v>25</v>
      </c>
      <c r="N33" s="94">
        <v>15</v>
      </c>
      <c r="O33" s="94">
        <v>70</v>
      </c>
      <c r="P33" s="94">
        <v>45</v>
      </c>
      <c r="Q33" s="94">
        <v>25</v>
      </c>
      <c r="R33" s="94">
        <v>5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385</v>
      </c>
    </row>
    <row r="34" spans="1:27" ht="24.95" customHeight="1" x14ac:dyDescent="0.2">
      <c r="A34" s="92" t="s">
        <v>39</v>
      </c>
      <c r="B34" s="93"/>
      <c r="C34" s="94">
        <v>75</v>
      </c>
      <c r="D34" s="94">
        <v>233</v>
      </c>
      <c r="E34" s="94">
        <v>233</v>
      </c>
      <c r="F34" s="94">
        <v>233</v>
      </c>
      <c r="G34" s="94">
        <v>193</v>
      </c>
      <c r="H34" s="94">
        <v>5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972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529</v>
      </c>
      <c r="J35" s="94">
        <v>529</v>
      </c>
      <c r="K35" s="94">
        <v>529</v>
      </c>
      <c r="L35" s="94">
        <v>157.4</v>
      </c>
      <c r="M35" s="94">
        <v>350.4</v>
      </c>
      <c r="N35" s="94">
        <v>468.4</v>
      </c>
      <c r="O35" s="94">
        <v>529</v>
      </c>
      <c r="P35" s="94">
        <v>529</v>
      </c>
      <c r="Q35" s="94">
        <v>529</v>
      </c>
      <c r="R35" s="94">
        <v>529</v>
      </c>
      <c r="S35" s="94">
        <v>509.8</v>
      </c>
      <c r="T35" s="94">
        <v>214.9</v>
      </c>
      <c r="U35" s="94">
        <v>233.3</v>
      </c>
      <c r="V35" s="94">
        <v>225.4</v>
      </c>
      <c r="W35" s="94">
        <v>529</v>
      </c>
      <c r="X35" s="94">
        <v>525</v>
      </c>
      <c r="Y35" s="94">
        <v>525</v>
      </c>
      <c r="Z35" s="95"/>
      <c r="AA35" s="74">
        <f t="shared" si="3"/>
        <v>11116.599999999997</v>
      </c>
    </row>
    <row r="36" spans="1:27" ht="30" customHeight="1" thickBot="1" x14ac:dyDescent="0.25">
      <c r="A36" s="81" t="s">
        <v>41</v>
      </c>
      <c r="B36" s="82">
        <f>SUM(B31:B35)</f>
        <v>635</v>
      </c>
      <c r="C36" s="83">
        <f t="shared" ref="C36:Z36" si="4">SUM(C31:C35)</f>
        <v>660</v>
      </c>
      <c r="D36" s="83">
        <f t="shared" si="4"/>
        <v>878</v>
      </c>
      <c r="E36" s="83">
        <f t="shared" si="4"/>
        <v>889</v>
      </c>
      <c r="F36" s="83">
        <f t="shared" si="4"/>
        <v>875</v>
      </c>
      <c r="G36" s="83">
        <f t="shared" si="4"/>
        <v>789.101</v>
      </c>
      <c r="H36" s="83">
        <f t="shared" si="4"/>
        <v>641</v>
      </c>
      <c r="I36" s="83">
        <f t="shared" si="4"/>
        <v>695</v>
      </c>
      <c r="J36" s="83">
        <f t="shared" si="4"/>
        <v>712</v>
      </c>
      <c r="K36" s="83">
        <f t="shared" si="4"/>
        <v>809</v>
      </c>
      <c r="L36" s="83">
        <f t="shared" si="4"/>
        <v>433.4</v>
      </c>
      <c r="M36" s="83">
        <f t="shared" si="4"/>
        <v>615.4</v>
      </c>
      <c r="N36" s="83">
        <f t="shared" si="4"/>
        <v>727.4</v>
      </c>
      <c r="O36" s="83">
        <f t="shared" si="4"/>
        <v>896</v>
      </c>
      <c r="P36" s="83">
        <f t="shared" si="4"/>
        <v>839</v>
      </c>
      <c r="Q36" s="83">
        <f t="shared" si="4"/>
        <v>859</v>
      </c>
      <c r="R36" s="83">
        <f t="shared" si="4"/>
        <v>757</v>
      </c>
      <c r="S36" s="83">
        <f t="shared" si="4"/>
        <v>666.8</v>
      </c>
      <c r="T36" s="83">
        <f t="shared" si="4"/>
        <v>392.9</v>
      </c>
      <c r="U36" s="83">
        <f t="shared" si="4"/>
        <v>411.3</v>
      </c>
      <c r="V36" s="83">
        <f t="shared" si="4"/>
        <v>414.4</v>
      </c>
      <c r="W36" s="83">
        <f t="shared" si="4"/>
        <v>724.87599999999998</v>
      </c>
      <c r="X36" s="83">
        <f t="shared" si="4"/>
        <v>730.471</v>
      </c>
      <c r="Y36" s="83">
        <f t="shared" si="4"/>
        <v>678</v>
      </c>
      <c r="Z36" s="84">
        <f t="shared" si="4"/>
        <v>0</v>
      </c>
      <c r="AA36" s="85">
        <f t="shared" si="3"/>
        <v>16729.047999999995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525</v>
      </c>
      <c r="I43" s="94">
        <v>529</v>
      </c>
      <c r="J43" s="94">
        <v>529</v>
      </c>
      <c r="K43" s="94">
        <v>529</v>
      </c>
      <c r="L43" s="94">
        <v>157.4</v>
      </c>
      <c r="M43" s="94">
        <v>350.4</v>
      </c>
      <c r="N43" s="94">
        <v>468.4</v>
      </c>
      <c r="O43" s="94">
        <v>529</v>
      </c>
      <c r="P43" s="94">
        <v>529</v>
      </c>
      <c r="Q43" s="94">
        <v>529</v>
      </c>
      <c r="R43" s="94">
        <v>529</v>
      </c>
      <c r="S43" s="94">
        <v>509.8</v>
      </c>
      <c r="T43" s="94">
        <v>214.9</v>
      </c>
      <c r="U43" s="94">
        <v>233.3</v>
      </c>
      <c r="V43" s="94">
        <v>225.4</v>
      </c>
      <c r="W43" s="94">
        <v>529</v>
      </c>
      <c r="X43" s="94">
        <v>525</v>
      </c>
      <c r="Y43" s="94">
        <v>525</v>
      </c>
      <c r="Z43" s="95"/>
      <c r="AA43" s="74">
        <f t="shared" si="5"/>
        <v>11116.599999999997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525</v>
      </c>
      <c r="I44" s="83">
        <f t="shared" si="6"/>
        <v>529</v>
      </c>
      <c r="J44" s="83">
        <f t="shared" si="6"/>
        <v>529</v>
      </c>
      <c r="K44" s="83">
        <f t="shared" si="6"/>
        <v>529</v>
      </c>
      <c r="L44" s="83">
        <f t="shared" si="6"/>
        <v>157.4</v>
      </c>
      <c r="M44" s="83">
        <f t="shared" si="6"/>
        <v>350.4</v>
      </c>
      <c r="N44" s="83">
        <f t="shared" si="6"/>
        <v>468.4</v>
      </c>
      <c r="O44" s="83">
        <f t="shared" si="6"/>
        <v>529</v>
      </c>
      <c r="P44" s="83">
        <f t="shared" si="6"/>
        <v>529</v>
      </c>
      <c r="Q44" s="83">
        <f t="shared" si="6"/>
        <v>529</v>
      </c>
      <c r="R44" s="83">
        <f t="shared" si="6"/>
        <v>529</v>
      </c>
      <c r="S44" s="83">
        <f t="shared" si="6"/>
        <v>509.8</v>
      </c>
      <c r="T44" s="83">
        <f t="shared" si="6"/>
        <v>214.9</v>
      </c>
      <c r="U44" s="83">
        <f t="shared" si="6"/>
        <v>233.3</v>
      </c>
      <c r="V44" s="83">
        <f t="shared" si="6"/>
        <v>225.4</v>
      </c>
      <c r="W44" s="83">
        <f t="shared" si="6"/>
        <v>529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11116.599999999997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5085.3510000000006</v>
      </c>
      <c r="C47" s="83">
        <f t="shared" ref="C47:Z47" si="8">SUM(C10:C13)+C22+C36</f>
        <v>5038.8789999999999</v>
      </c>
      <c r="D47" s="83">
        <f t="shared" si="8"/>
        <v>4921.1100000000006</v>
      </c>
      <c r="E47" s="83">
        <f t="shared" si="8"/>
        <v>4876.7870000000003</v>
      </c>
      <c r="F47" s="83">
        <f t="shared" si="8"/>
        <v>4972.0779999999995</v>
      </c>
      <c r="G47" s="83">
        <f t="shared" si="8"/>
        <v>5310.8689999999988</v>
      </c>
      <c r="H47" s="83">
        <f t="shared" si="8"/>
        <v>5829.3439999999991</v>
      </c>
      <c r="I47" s="83">
        <f t="shared" si="8"/>
        <v>6278.2180000000008</v>
      </c>
      <c r="J47" s="83">
        <f t="shared" si="8"/>
        <v>6794.3779999999988</v>
      </c>
      <c r="K47" s="83">
        <f t="shared" si="8"/>
        <v>7128.1640000000007</v>
      </c>
      <c r="L47" s="83">
        <f t="shared" si="8"/>
        <v>6872.3760000000002</v>
      </c>
      <c r="M47" s="83">
        <f t="shared" si="8"/>
        <v>7077.6180000000004</v>
      </c>
      <c r="N47" s="83">
        <f t="shared" si="8"/>
        <v>7138.7879999999996</v>
      </c>
      <c r="O47" s="83">
        <f t="shared" si="8"/>
        <v>7124.3440000000001</v>
      </c>
      <c r="P47" s="83">
        <f t="shared" si="8"/>
        <v>7083.1810000000005</v>
      </c>
      <c r="Q47" s="83">
        <f t="shared" si="8"/>
        <v>7088.0599999999995</v>
      </c>
      <c r="R47" s="83">
        <f t="shared" si="8"/>
        <v>7228.9840000000004</v>
      </c>
      <c r="S47" s="83">
        <f t="shared" si="8"/>
        <v>7493.2910000000011</v>
      </c>
      <c r="T47" s="83">
        <f t="shared" si="8"/>
        <v>7300.3740000000007</v>
      </c>
      <c r="U47" s="83">
        <f t="shared" si="8"/>
        <v>7223.174</v>
      </c>
      <c r="V47" s="83">
        <f t="shared" si="8"/>
        <v>6862.5389999999998</v>
      </c>
      <c r="W47" s="83">
        <f t="shared" si="8"/>
        <v>6577.12</v>
      </c>
      <c r="X47" s="83">
        <f t="shared" si="8"/>
        <v>6181.7659999999996</v>
      </c>
      <c r="Y47" s="83">
        <f t="shared" si="8"/>
        <v>5666.4470000000001</v>
      </c>
      <c r="Z47" s="84">
        <f t="shared" si="8"/>
        <v>0</v>
      </c>
      <c r="AA47" s="100">
        <f>SUM(B47:Z47)</f>
        <v>153153.24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525</v>
      </c>
      <c r="I4" s="18">
        <v>529</v>
      </c>
      <c r="J4" s="18">
        <v>529</v>
      </c>
      <c r="K4" s="18">
        <v>529</v>
      </c>
      <c r="L4" s="18">
        <v>157.4</v>
      </c>
      <c r="M4" s="18">
        <v>350.4</v>
      </c>
      <c r="N4" s="18">
        <v>468.4</v>
      </c>
      <c r="O4" s="18">
        <v>529</v>
      </c>
      <c r="P4" s="18">
        <v>529</v>
      </c>
      <c r="Q4" s="18">
        <v>529</v>
      </c>
      <c r="R4" s="18">
        <v>529</v>
      </c>
      <c r="S4" s="18">
        <v>509.8</v>
      </c>
      <c r="T4" s="18">
        <v>214.9</v>
      </c>
      <c r="U4" s="18">
        <v>233.3</v>
      </c>
      <c r="V4" s="18">
        <v>225.4</v>
      </c>
      <c r="W4" s="18">
        <v>529</v>
      </c>
      <c r="X4" s="18">
        <v>525</v>
      </c>
      <c r="Y4" s="18">
        <v>525</v>
      </c>
      <c r="Z4" s="19"/>
      <c r="AA4" s="106">
        <f>SUM(B4:Z4)</f>
        <v>11116.599999999997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46.85</v>
      </c>
      <c r="C7" s="112">
        <v>20</v>
      </c>
      <c r="D7" s="112">
        <v>3</v>
      </c>
      <c r="E7" s="112">
        <v>1.5</v>
      </c>
      <c r="F7" s="112">
        <v>3</v>
      </c>
      <c r="G7" s="112">
        <v>23.58</v>
      </c>
      <c r="H7" s="112">
        <v>53.64</v>
      </c>
      <c r="I7" s="112">
        <v>52.54</v>
      </c>
      <c r="J7" s="112">
        <v>56.32</v>
      </c>
      <c r="K7" s="112">
        <v>68.239999999999995</v>
      </c>
      <c r="L7" s="112">
        <v>65.97</v>
      </c>
      <c r="M7" s="112">
        <v>63.9</v>
      </c>
      <c r="N7" s="112">
        <v>62.3</v>
      </c>
      <c r="O7" s="112">
        <v>48.87</v>
      </c>
      <c r="P7" s="112">
        <v>48.87</v>
      </c>
      <c r="Q7" s="112">
        <v>48.87</v>
      </c>
      <c r="R7" s="112">
        <v>53.64</v>
      </c>
      <c r="S7" s="112">
        <v>67.02</v>
      </c>
      <c r="T7" s="112">
        <v>71.05</v>
      </c>
      <c r="U7" s="112">
        <v>70.180000000000007</v>
      </c>
      <c r="V7" s="112">
        <v>65</v>
      </c>
      <c r="W7" s="112">
        <v>49.18</v>
      </c>
      <c r="X7" s="112">
        <v>46.6</v>
      </c>
      <c r="Y7" s="112">
        <v>48.87</v>
      </c>
      <c r="Z7" s="113"/>
      <c r="AA7" s="114">
        <v>47.457916666666655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525</v>
      </c>
      <c r="I23" s="128">
        <v>529</v>
      </c>
      <c r="J23" s="128">
        <v>529</v>
      </c>
      <c r="K23" s="128">
        <v>529</v>
      </c>
      <c r="L23" s="128">
        <v>157.4</v>
      </c>
      <c r="M23" s="128">
        <v>350.4</v>
      </c>
      <c r="N23" s="128">
        <v>468.4</v>
      </c>
      <c r="O23" s="128">
        <v>529</v>
      </c>
      <c r="P23" s="128">
        <v>529</v>
      </c>
      <c r="Q23" s="128">
        <v>529</v>
      </c>
      <c r="R23" s="128">
        <v>529</v>
      </c>
      <c r="S23" s="128">
        <v>509.8</v>
      </c>
      <c r="T23" s="128">
        <v>214.9</v>
      </c>
      <c r="U23" s="128">
        <v>233.3</v>
      </c>
      <c r="V23" s="124">
        <v>225.4</v>
      </c>
      <c r="W23" s="128">
        <v>529</v>
      </c>
      <c r="X23" s="128">
        <v>525</v>
      </c>
      <c r="Y23" s="128">
        <v>525</v>
      </c>
      <c r="Z23" s="126"/>
      <c r="AA23" s="127">
        <f t="shared" si="2"/>
        <v>11116.599999999997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525</v>
      </c>
      <c r="I24" s="130">
        <f t="shared" si="3"/>
        <v>529</v>
      </c>
      <c r="J24" s="130">
        <f t="shared" si="3"/>
        <v>529</v>
      </c>
      <c r="K24" s="130">
        <f t="shared" si="3"/>
        <v>529</v>
      </c>
      <c r="L24" s="130">
        <f t="shared" si="3"/>
        <v>157.4</v>
      </c>
      <c r="M24" s="130">
        <f t="shared" si="3"/>
        <v>350.4</v>
      </c>
      <c r="N24" s="130">
        <f t="shared" si="3"/>
        <v>468.4</v>
      </c>
      <c r="O24" s="130">
        <f t="shared" si="3"/>
        <v>529</v>
      </c>
      <c r="P24" s="130">
        <f t="shared" si="3"/>
        <v>529</v>
      </c>
      <c r="Q24" s="130">
        <f t="shared" si="3"/>
        <v>529</v>
      </c>
      <c r="R24" s="130">
        <f t="shared" si="3"/>
        <v>529</v>
      </c>
      <c r="S24" s="130">
        <f t="shared" si="3"/>
        <v>509.8</v>
      </c>
      <c r="T24" s="130">
        <f t="shared" si="3"/>
        <v>214.9</v>
      </c>
      <c r="U24" s="130">
        <f t="shared" si="3"/>
        <v>233.3</v>
      </c>
      <c r="V24" s="130">
        <f t="shared" si="3"/>
        <v>225.4</v>
      </c>
      <c r="W24" s="130">
        <f t="shared" si="3"/>
        <v>529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11116.599999999997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2021-01-03T12:10:22Z</dcterms:created>
  <dcterms:modified xsi:type="dcterms:W3CDTF">2021-01-03T12:10:23Z</dcterms:modified>
</cp:coreProperties>
</file>