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[1]SPOT_Orders_OverView_01!$A$41:$A$73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<sst xmlns="http://schemas.openxmlformats.org/spreadsheetml/2006/main" count="109" uniqueCount="49">
  <si>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02/01/2021 14:12:03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</si>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</sst>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2068.9</c:v>
                </c:pt>
                <c:pt idx="1">
                  <c:v>2068.9</c:v>
                </c:pt>
                <c:pt idx="2">
                  <c:v>2004.9</c:v>
                </c:pt>
                <c:pt idx="3">
                  <c:v>2004.9</c:v>
                </c:pt>
                <c:pt idx="4">
                  <c:v>2004.9</c:v>
                </c:pt>
                <c:pt idx="5">
                  <c:v>2004.9</c:v>
                </c:pt>
                <c:pt idx="6">
                  <c:v>2049.9</c:v>
                </c:pt>
                <c:pt idx="7">
                  <c:v>1819.9</c:v>
                </c:pt>
                <c:pt idx="8">
                  <c:v>1998.9</c:v>
                </c:pt>
                <c:pt idx="9">
                  <c:v>2139.9</c:v>
                </c:pt>
                <c:pt idx="10">
                  <c:v>2591.0460000000003</c:v>
                </c:pt>
                <c:pt idx="11">
                  <c:v>2554.5309999999999</c:v>
                </c:pt>
                <c:pt idx="12">
                  <c:v>2398.3690000000001</c:v>
                </c:pt>
                <c:pt idx="13">
                  <c:v>2262.9</c:v>
                </c:pt>
                <c:pt idx="14">
                  <c:v>2372.9</c:v>
                </c:pt>
                <c:pt idx="15">
                  <c:v>2506.8249999999998</c:v>
                </c:pt>
                <c:pt idx="16">
                  <c:v>2894.1059999999998</c:v>
                </c:pt>
                <c:pt idx="17">
                  <c:v>3126.4679999999998</c:v>
                </c:pt>
                <c:pt idx="18">
                  <c:v>3144.8500000000004</c:v>
                </c:pt>
                <c:pt idx="19">
                  <c:v>3163.4520000000002</c:v>
                </c:pt>
                <c:pt idx="20">
                  <c:v>3152.8500000000004</c:v>
                </c:pt>
                <c:pt idx="21">
                  <c:v>2945.6179999999999</c:v>
                </c:pt>
                <c:pt idx="22">
                  <c:v>2927.279</c:v>
                </c:pt>
                <c:pt idx="23">
                  <c:v>2565.2980000000002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842.96500000000003</c:v>
                </c:pt>
                <c:pt idx="1">
                  <c:v>967</c:v>
                </c:pt>
                <c:pt idx="2">
                  <c:v>915</c:v>
                </c:pt>
                <c:pt idx="3">
                  <c:v>861.09400000000005</c:v>
                </c:pt>
                <c:pt idx="4">
                  <c:v>738</c:v>
                </c:pt>
                <c:pt idx="5">
                  <c:v>760</c:v>
                </c:pt>
                <c:pt idx="6">
                  <c:v>723</c:v>
                </c:pt>
                <c:pt idx="7">
                  <c:v>856</c:v>
                </c:pt>
                <c:pt idx="8">
                  <c:v>767</c:v>
                </c:pt>
                <c:pt idx="9">
                  <c:v>775</c:v>
                </c:pt>
                <c:pt idx="10">
                  <c:v>765</c:v>
                </c:pt>
                <c:pt idx="11">
                  <c:v>748</c:v>
                </c:pt>
                <c:pt idx="12">
                  <c:v>720</c:v>
                </c:pt>
                <c:pt idx="13">
                  <c:v>697.86500000000001</c:v>
                </c:pt>
                <c:pt idx="14">
                  <c:v>815.19799999999998</c:v>
                </c:pt>
                <c:pt idx="15">
                  <c:v>808</c:v>
                </c:pt>
                <c:pt idx="16">
                  <c:v>832</c:v>
                </c:pt>
                <c:pt idx="17">
                  <c:v>899</c:v>
                </c:pt>
                <c:pt idx="18">
                  <c:v>905</c:v>
                </c:pt>
                <c:pt idx="19">
                  <c:v>917</c:v>
                </c:pt>
                <c:pt idx="20">
                  <c:v>865</c:v>
                </c:pt>
                <c:pt idx="21">
                  <c:v>830</c:v>
                </c:pt>
                <c:pt idx="22">
                  <c:v>728</c:v>
                </c:pt>
                <c:pt idx="23">
                  <c:v>745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1389.9860000000001</c:v>
                </c:pt>
                <c:pt idx="1">
                  <c:v>1485.3030000000001</c:v>
                </c:pt>
                <c:pt idx="2">
                  <c:v>1578.799</c:v>
                </c:pt>
                <c:pt idx="3">
                  <c:v>1615.3229999999999</c:v>
                </c:pt>
                <c:pt idx="4">
                  <c:v>1603.0590000000002</c:v>
                </c:pt>
                <c:pt idx="5">
                  <c:v>1632.9110000000001</c:v>
                </c:pt>
                <c:pt idx="6">
                  <c:v>1635.8379999999997</c:v>
                </c:pt>
                <c:pt idx="7">
                  <c:v>1687.9230000000002</c:v>
                </c:pt>
                <c:pt idx="8">
                  <c:v>2036.9850000000004</c:v>
                </c:pt>
                <c:pt idx="9">
                  <c:v>2263.6000000000008</c:v>
                </c:pt>
                <c:pt idx="10">
                  <c:v>2453.4340000000007</c:v>
                </c:pt>
                <c:pt idx="11">
                  <c:v>2562.6110000000008</c:v>
                </c:pt>
                <c:pt idx="12">
                  <c:v>2558.3480000000004</c:v>
                </c:pt>
                <c:pt idx="13">
                  <c:v>2377.761</c:v>
                </c:pt>
                <c:pt idx="14">
                  <c:v>2066.8890000000001</c:v>
                </c:pt>
                <c:pt idx="15">
                  <c:v>1695.3829999999996</c:v>
                </c:pt>
                <c:pt idx="16">
                  <c:v>1531.0229999999999</c:v>
                </c:pt>
                <c:pt idx="17">
                  <c:v>1422.2099999999998</c:v>
                </c:pt>
                <c:pt idx="18">
                  <c:v>1417.2899999999997</c:v>
                </c:pt>
                <c:pt idx="19">
                  <c:v>1433.3579999999997</c:v>
                </c:pt>
                <c:pt idx="20">
                  <c:v>1435.4050000000004</c:v>
                </c:pt>
                <c:pt idx="21">
                  <c:v>1442.1360000000002</c:v>
                </c:pt>
                <c:pt idx="22">
                  <c:v>1435.9310000000005</c:v>
                </c:pt>
                <c:pt idx="23">
                  <c:v>1398.021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56</c:v>
                </c:pt>
                <c:pt idx="8">
                  <c:v>105</c:v>
                </c:pt>
                <c:pt idx="9">
                  <c:v>46</c:v>
                </c:pt>
                <c:pt idx="10">
                  <c:v>60</c:v>
                </c:pt>
                <c:pt idx="11">
                  <c:v>260</c:v>
                </c:pt>
                <c:pt idx="12">
                  <c:v>351</c:v>
                </c:pt>
                <c:pt idx="13">
                  <c:v>428</c:v>
                </c:pt>
                <c:pt idx="14">
                  <c:v>393</c:v>
                </c:pt>
                <c:pt idx="15">
                  <c:v>512</c:v>
                </c:pt>
                <c:pt idx="16">
                  <c:v>631</c:v>
                </c:pt>
                <c:pt idx="17">
                  <c:v>674</c:v>
                </c:pt>
                <c:pt idx="18">
                  <c:v>599</c:v>
                </c:pt>
                <c:pt idx="19">
                  <c:v>477</c:v>
                </c:pt>
                <c:pt idx="20">
                  <c:v>358</c:v>
                </c:pt>
                <c:pt idx="21">
                  <c:v>341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4209288"/>
        <c:axId val="414209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4919.8029999999999</c:v>
                </c:pt>
                <c:pt idx="1">
                  <c:v>5139.2079999999987</c:v>
                </c:pt>
                <c:pt idx="2">
                  <c:v>5116.6990000000005</c:v>
                </c:pt>
                <c:pt idx="3">
                  <c:v>5099.3170000000009</c:v>
                </c:pt>
                <c:pt idx="4">
                  <c:v>4963.9590000000007</c:v>
                </c:pt>
                <c:pt idx="5">
                  <c:v>5041.8109999999997</c:v>
                </c:pt>
                <c:pt idx="6">
                  <c:v>5052.7380000000012</c:v>
                </c:pt>
                <c:pt idx="7">
                  <c:v>5037.7890000000007</c:v>
                </c:pt>
                <c:pt idx="8">
                  <c:v>5525.8409999999994</c:v>
                </c:pt>
                <c:pt idx="9">
                  <c:v>5842.4760000000006</c:v>
                </c:pt>
                <c:pt idx="10">
                  <c:v>6487.4509999999991</c:v>
                </c:pt>
                <c:pt idx="11">
                  <c:v>6743.1419999999989</c:v>
                </c:pt>
                <c:pt idx="12">
                  <c:v>6645.7169999999987</c:v>
                </c:pt>
                <c:pt idx="13">
                  <c:v>6384.5259999999998</c:v>
                </c:pt>
                <c:pt idx="14">
                  <c:v>6265.9869999999992</c:v>
                </c:pt>
                <c:pt idx="15">
                  <c:v>6140.2470000000003</c:v>
                </c:pt>
                <c:pt idx="16">
                  <c:v>6506.150999999998</c:v>
                </c:pt>
                <c:pt idx="17">
                  <c:v>6739.7219999999988</c:v>
                </c:pt>
                <c:pt idx="18">
                  <c:v>6684.1180000000004</c:v>
                </c:pt>
                <c:pt idx="19">
                  <c:v>6608.8319999999994</c:v>
                </c:pt>
                <c:pt idx="20">
                  <c:v>6429.2430000000004</c:v>
                </c:pt>
                <c:pt idx="21">
                  <c:v>6176.7539999999999</c:v>
                </c:pt>
                <c:pt idx="22">
                  <c:v>5780.2100000000009</c:v>
                </c:pt>
                <c:pt idx="23">
                  <c:v>5326.3189999999995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209288"/>
        <c:axId val="414209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46.11</c:v>
                </c:pt>
                <c:pt idx="1">
                  <c:v>43</c:v>
                </c:pt>
                <c:pt idx="2">
                  <c:v>35</c:v>
                </c:pt>
                <c:pt idx="3">
                  <c:v>28.54</c:v>
                </c:pt>
                <c:pt idx="4">
                  <c:v>16.2</c:v>
                </c:pt>
                <c:pt idx="5">
                  <c:v>20.11</c:v>
                </c:pt>
                <c:pt idx="6">
                  <c:v>22.12</c:v>
                </c:pt>
                <c:pt idx="7">
                  <c:v>36.97</c:v>
                </c:pt>
                <c:pt idx="8">
                  <c:v>41.07</c:v>
                </c:pt>
                <c:pt idx="9">
                  <c:v>44.49</c:v>
                </c:pt>
                <c:pt idx="10">
                  <c:v>49</c:v>
                </c:pt>
                <c:pt idx="11">
                  <c:v>49</c:v>
                </c:pt>
                <c:pt idx="12">
                  <c:v>44.4</c:v>
                </c:pt>
                <c:pt idx="13">
                  <c:v>38.549999999999997</c:v>
                </c:pt>
                <c:pt idx="14">
                  <c:v>43.73</c:v>
                </c:pt>
                <c:pt idx="15">
                  <c:v>45.53</c:v>
                </c:pt>
                <c:pt idx="16">
                  <c:v>49.92</c:v>
                </c:pt>
                <c:pt idx="17">
                  <c:v>58</c:v>
                </c:pt>
                <c:pt idx="18">
                  <c:v>59.5</c:v>
                </c:pt>
                <c:pt idx="19">
                  <c:v>61.09</c:v>
                </c:pt>
                <c:pt idx="20">
                  <c:v>60</c:v>
                </c:pt>
                <c:pt idx="21">
                  <c:v>53.78</c:v>
                </c:pt>
                <c:pt idx="22">
                  <c:v>49</c:v>
                </c:pt>
                <c:pt idx="23">
                  <c:v>48.13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210464"/>
        <c:axId val="414210072"/>
      </c:lineChart>
      <c:catAx>
        <c:axId val="414209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209680"/>
        <c:crosses val="autoZero"/>
        <c:auto val="1"/>
        <c:lblAlgn val="ctr"/>
        <c:lblOffset val="100"/>
        <c:noMultiLvlLbl val="0"/>
      </c:catAx>
      <c:valAx>
        <c:axId val="41420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209288"/>
        <c:crosses val="autoZero"/>
        <c:crossBetween val="between"/>
      </c:valAx>
      <c:valAx>
        <c:axId val="414210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210464"/>
        <c:crosses val="max"/>
        <c:crossBetween val="between"/>
      </c:valAx>
      <c:catAx>
        <c:axId val="414210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210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44199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58772.492000000027</v>
          </cell>
        </row>
        <row r="28">
          <cell r="C28">
            <v>5414</v>
          </cell>
        </row>
        <row r="29">
          <cell r="C29">
            <v>19480.121999999999</v>
          </cell>
        </row>
        <row r="30">
          <cell r="C30">
            <v>42159.527000000009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23532.944000000014</v>
          </cell>
        </row>
        <row r="39">
          <cell r="C39">
            <v>17545.095000000001</v>
          </cell>
        </row>
        <row r="40">
          <cell r="C40">
            <v>81463.028000000006</v>
          </cell>
        </row>
        <row r="41">
          <cell r="C41">
            <v>1770</v>
          </cell>
        </row>
        <row r="42">
          <cell r="C42">
            <v>13373.993</v>
          </cell>
        </row>
        <row r="43">
          <cell r="C43">
            <v>2973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46.11</v>
          </cell>
          <cell r="C7">
            <v>43</v>
          </cell>
          <cell r="D7">
            <v>35</v>
          </cell>
          <cell r="E7">
            <v>28.54</v>
          </cell>
          <cell r="F7">
            <v>16.2</v>
          </cell>
          <cell r="G7">
            <v>20.11</v>
          </cell>
          <cell r="H7">
            <v>22.12</v>
          </cell>
          <cell r="I7">
            <v>36.97</v>
          </cell>
          <cell r="J7">
            <v>41.07</v>
          </cell>
          <cell r="K7">
            <v>44.49</v>
          </cell>
          <cell r="L7">
            <v>49</v>
          </cell>
          <cell r="M7">
            <v>49</v>
          </cell>
          <cell r="N7">
            <v>44.4</v>
          </cell>
          <cell r="O7">
            <v>38.549999999999997</v>
          </cell>
          <cell r="P7">
            <v>43.73</v>
          </cell>
          <cell r="Q7">
            <v>45.53</v>
          </cell>
          <cell r="R7">
            <v>49.92</v>
          </cell>
          <cell r="S7">
            <v>58</v>
          </cell>
          <cell r="T7">
            <v>59.5</v>
          </cell>
          <cell r="U7">
            <v>61.09</v>
          </cell>
          <cell r="V7">
            <v>60</v>
          </cell>
          <cell r="W7">
            <v>53.78</v>
          </cell>
          <cell r="X7">
            <v>49</v>
          </cell>
          <cell r="Y7">
            <v>48.13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46.11</v>
          </cell>
          <cell r="C7">
            <v>43</v>
          </cell>
          <cell r="D7">
            <v>35</v>
          </cell>
          <cell r="E7">
            <v>28.54</v>
          </cell>
          <cell r="F7">
            <v>16.2</v>
          </cell>
          <cell r="G7">
            <v>20.11</v>
          </cell>
          <cell r="H7">
            <v>22.12</v>
          </cell>
          <cell r="I7">
            <v>36.97</v>
          </cell>
          <cell r="J7">
            <v>41.07</v>
          </cell>
          <cell r="K7">
            <v>44.49</v>
          </cell>
          <cell r="L7">
            <v>49</v>
          </cell>
          <cell r="M7">
            <v>49</v>
          </cell>
          <cell r="N7">
            <v>44.4</v>
          </cell>
          <cell r="O7">
            <v>38.549999999999997</v>
          </cell>
          <cell r="P7">
            <v>43.73</v>
          </cell>
          <cell r="Q7">
            <v>45.53</v>
          </cell>
          <cell r="R7">
            <v>49.92</v>
          </cell>
          <cell r="S7">
            <v>58</v>
          </cell>
          <cell r="T7">
            <v>59.5</v>
          </cell>
          <cell r="U7">
            <v>61.09</v>
          </cell>
          <cell r="V7">
            <v>60</v>
          </cell>
          <cell r="W7">
            <v>53.78</v>
          </cell>
          <cell r="X7">
            <v>49</v>
          </cell>
          <cell r="Y7">
            <v>48.13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414</v>
          </cell>
          <cell r="C25">
            <v>414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350</v>
          </cell>
          <cell r="I25">
            <v>300</v>
          </cell>
          <cell r="J25">
            <v>412</v>
          </cell>
          <cell r="K25">
            <v>410</v>
          </cell>
          <cell r="L25">
            <v>410</v>
          </cell>
          <cell r="M25">
            <v>408</v>
          </cell>
          <cell r="N25">
            <v>407</v>
          </cell>
          <cell r="O25">
            <v>300</v>
          </cell>
          <cell r="P25">
            <v>408</v>
          </cell>
          <cell r="Q25">
            <v>410</v>
          </cell>
          <cell r="R25">
            <v>412</v>
          </cell>
          <cell r="S25">
            <v>412</v>
          </cell>
          <cell r="T25">
            <v>414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414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375.14600000000002</v>
          </cell>
          <cell r="M27">
            <v>340.63099999999997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376.37900000000002</v>
          </cell>
          <cell r="Y27">
            <v>350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265</v>
          </cell>
          <cell r="I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288.71800000000002</v>
          </cell>
          <cell r="X28">
            <v>265</v>
          </cell>
          <cell r="Y28">
            <v>265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450</v>
          </cell>
          <cell r="S29">
            <v>450</v>
          </cell>
          <cell r="T29">
            <v>450</v>
          </cell>
          <cell r="U29">
            <v>450</v>
          </cell>
          <cell r="V29">
            <v>450</v>
          </cell>
          <cell r="W29">
            <v>450</v>
          </cell>
          <cell r="X29">
            <v>500</v>
          </cell>
          <cell r="Y29">
            <v>567.39800000000002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B34">
            <v>247</v>
          </cell>
          <cell r="C34">
            <v>247</v>
          </cell>
          <cell r="D34">
            <v>247</v>
          </cell>
          <cell r="E34">
            <v>247</v>
          </cell>
          <cell r="F34">
            <v>247</v>
          </cell>
          <cell r="G34">
            <v>247</v>
          </cell>
          <cell r="H34">
            <v>247</v>
          </cell>
          <cell r="I34">
            <v>247</v>
          </cell>
          <cell r="J34">
            <v>246</v>
          </cell>
          <cell r="K34">
            <v>241</v>
          </cell>
          <cell r="L34">
            <v>240</v>
          </cell>
          <cell r="M34">
            <v>240</v>
          </cell>
          <cell r="N34">
            <v>240</v>
          </cell>
          <cell r="O34">
            <v>239</v>
          </cell>
          <cell r="P34">
            <v>239</v>
          </cell>
          <cell r="Q34">
            <v>239</v>
          </cell>
          <cell r="R34">
            <v>239</v>
          </cell>
          <cell r="S34">
            <v>260.85000000000002</v>
          </cell>
          <cell r="T34">
            <v>269.35000000000002</v>
          </cell>
          <cell r="U34">
            <v>280.3</v>
          </cell>
          <cell r="V34">
            <v>274.85000000000002</v>
          </cell>
          <cell r="W34">
            <v>244</v>
          </cell>
          <cell r="X34">
            <v>244</v>
          </cell>
          <cell r="Y34">
            <v>244</v>
          </cell>
        </row>
        <row r="35">
          <cell r="B35">
            <v>295</v>
          </cell>
          <cell r="C35">
            <v>295</v>
          </cell>
          <cell r="D35">
            <v>295</v>
          </cell>
          <cell r="E35">
            <v>295</v>
          </cell>
          <cell r="F35">
            <v>295</v>
          </cell>
          <cell r="G35">
            <v>295</v>
          </cell>
          <cell r="H35">
            <v>295</v>
          </cell>
          <cell r="I35">
            <v>279</v>
          </cell>
          <cell r="J35">
            <v>277</v>
          </cell>
          <cell r="K35">
            <v>275</v>
          </cell>
          <cell r="L35">
            <v>272</v>
          </cell>
          <cell r="M35">
            <v>272</v>
          </cell>
          <cell r="N35">
            <v>271</v>
          </cell>
          <cell r="O35">
            <v>270</v>
          </cell>
          <cell r="P35">
            <v>272</v>
          </cell>
          <cell r="Q35">
            <v>274</v>
          </cell>
          <cell r="R35">
            <v>275</v>
          </cell>
          <cell r="S35">
            <v>310.10000000000002</v>
          </cell>
          <cell r="T35">
            <v>317.60000000000002</v>
          </cell>
          <cell r="U35">
            <v>325.25200000000001</v>
          </cell>
          <cell r="V35">
            <v>320.10000000000002</v>
          </cell>
          <cell r="W35">
            <v>289</v>
          </cell>
          <cell r="X35">
            <v>275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J37">
            <v>70</v>
          </cell>
          <cell r="K37">
            <v>160</v>
          </cell>
          <cell r="L37">
            <v>160</v>
          </cell>
          <cell r="M37">
            <v>160</v>
          </cell>
          <cell r="N37">
            <v>160</v>
          </cell>
          <cell r="O37">
            <v>160</v>
          </cell>
          <cell r="P37">
            <v>160</v>
          </cell>
          <cell r="Q37">
            <v>268.471</v>
          </cell>
          <cell r="R37">
            <v>336.80599999999998</v>
          </cell>
          <cell r="S37">
            <v>349.815</v>
          </cell>
          <cell r="T37">
            <v>350</v>
          </cell>
          <cell r="U37">
            <v>350</v>
          </cell>
          <cell r="V37">
            <v>350</v>
          </cell>
          <cell r="W37">
            <v>340</v>
          </cell>
          <cell r="X37">
            <v>330</v>
          </cell>
          <cell r="Y37">
            <v>160</v>
          </cell>
        </row>
        <row r="38">
          <cell r="K38">
            <v>60</v>
          </cell>
          <cell r="L38">
            <v>360</v>
          </cell>
          <cell r="M38">
            <v>360</v>
          </cell>
          <cell r="N38">
            <v>326.46899999999999</v>
          </cell>
          <cell r="O38">
            <v>300</v>
          </cell>
          <cell r="P38">
            <v>300</v>
          </cell>
          <cell r="Q38">
            <v>321.45400000000001</v>
          </cell>
          <cell r="R38">
            <v>366.4</v>
          </cell>
          <cell r="S38">
            <v>379.803</v>
          </cell>
          <cell r="T38">
            <v>380</v>
          </cell>
          <cell r="U38">
            <v>380</v>
          </cell>
          <cell r="V38">
            <v>380</v>
          </cell>
          <cell r="W38">
            <v>370</v>
          </cell>
          <cell r="X38">
            <v>350</v>
          </cell>
          <cell r="Y38">
            <v>182</v>
          </cell>
        </row>
        <row r="40">
          <cell r="Q40">
            <v>75</v>
          </cell>
          <cell r="R40">
            <v>75</v>
          </cell>
          <cell r="S40">
            <v>75</v>
          </cell>
          <cell r="T40">
            <v>70</v>
          </cell>
          <cell r="U40">
            <v>70</v>
          </cell>
          <cell r="V40">
            <v>70</v>
          </cell>
          <cell r="W40">
            <v>40</v>
          </cell>
        </row>
        <row r="41">
          <cell r="Q41">
            <v>70</v>
          </cell>
          <cell r="R41">
            <v>70</v>
          </cell>
          <cell r="S41">
            <v>70</v>
          </cell>
          <cell r="T41">
            <v>75</v>
          </cell>
          <cell r="U41">
            <v>40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O45">
            <v>105</v>
          </cell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9">
          <cell r="R49">
            <v>105</v>
          </cell>
          <cell r="S49">
            <v>105</v>
          </cell>
          <cell r="T49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200</v>
          </cell>
          <cell r="S51">
            <v>160</v>
          </cell>
          <cell r="T51">
            <v>160</v>
          </cell>
          <cell r="U51">
            <v>200</v>
          </cell>
          <cell r="V51">
            <v>200</v>
          </cell>
          <cell r="W51">
            <v>200</v>
          </cell>
        </row>
        <row r="52"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1389.9860000000001</v>
          </cell>
          <cell r="C59">
            <v>1485.3030000000001</v>
          </cell>
          <cell r="D59">
            <v>1578.799</v>
          </cell>
          <cell r="E59">
            <v>1615.3229999999999</v>
          </cell>
          <cell r="F59">
            <v>1603.0590000000002</v>
          </cell>
          <cell r="G59">
            <v>1632.9110000000001</v>
          </cell>
          <cell r="H59">
            <v>1635.8379999999997</v>
          </cell>
          <cell r="I59">
            <v>1687.9230000000002</v>
          </cell>
          <cell r="J59">
            <v>2036.9850000000004</v>
          </cell>
          <cell r="K59">
            <v>2263.6000000000008</v>
          </cell>
          <cell r="L59">
            <v>2453.4340000000007</v>
          </cell>
          <cell r="M59">
            <v>2562.6110000000008</v>
          </cell>
          <cell r="N59">
            <v>2558.3480000000004</v>
          </cell>
          <cell r="O59">
            <v>2377.761</v>
          </cell>
          <cell r="P59">
            <v>2066.8890000000001</v>
          </cell>
          <cell r="Q59">
            <v>1695.3829999999996</v>
          </cell>
          <cell r="R59">
            <v>1531.0229999999999</v>
          </cell>
          <cell r="S59">
            <v>1422.2099999999998</v>
          </cell>
          <cell r="T59">
            <v>1417.2899999999997</v>
          </cell>
          <cell r="U59">
            <v>1433.3579999999997</v>
          </cell>
          <cell r="V59">
            <v>1435.4050000000004</v>
          </cell>
          <cell r="W59">
            <v>1442.1360000000002</v>
          </cell>
          <cell r="X59">
            <v>1435.9310000000005</v>
          </cell>
          <cell r="Y59">
            <v>1398.021</v>
          </cell>
        </row>
        <row r="72">
          <cell r="B72">
            <v>147</v>
          </cell>
          <cell r="C72">
            <v>147</v>
          </cell>
          <cell r="D72">
            <v>159</v>
          </cell>
          <cell r="E72">
            <v>155.09399999999999</v>
          </cell>
          <cell r="F72">
            <v>152</v>
          </cell>
          <cell r="G72">
            <v>147</v>
          </cell>
          <cell r="H72">
            <v>127</v>
          </cell>
          <cell r="I72">
            <v>222</v>
          </cell>
          <cell r="J72">
            <v>154</v>
          </cell>
          <cell r="K72">
            <v>118</v>
          </cell>
          <cell r="L72">
            <v>119</v>
          </cell>
          <cell r="M72">
            <v>115</v>
          </cell>
          <cell r="N72">
            <v>114</v>
          </cell>
          <cell r="O72">
            <v>112.86499999999999</v>
          </cell>
          <cell r="P72">
            <v>136</v>
          </cell>
          <cell r="Q72">
            <v>161</v>
          </cell>
          <cell r="R72">
            <v>151</v>
          </cell>
          <cell r="S72">
            <v>149</v>
          </cell>
          <cell r="T72">
            <v>117</v>
          </cell>
          <cell r="U72">
            <v>107</v>
          </cell>
          <cell r="V72">
            <v>109</v>
          </cell>
          <cell r="W72">
            <v>114</v>
          </cell>
          <cell r="X72">
            <v>83</v>
          </cell>
          <cell r="Y72">
            <v>67</v>
          </cell>
        </row>
        <row r="73">
          <cell r="B73">
            <v>139.965</v>
          </cell>
          <cell r="C73">
            <v>140</v>
          </cell>
          <cell r="D73">
            <v>139</v>
          </cell>
          <cell r="E73">
            <v>144</v>
          </cell>
          <cell r="F73">
            <v>145</v>
          </cell>
          <cell r="G73">
            <v>147</v>
          </cell>
          <cell r="H73">
            <v>152</v>
          </cell>
          <cell r="I73">
            <v>156</v>
          </cell>
          <cell r="J73">
            <v>163</v>
          </cell>
          <cell r="K73">
            <v>133</v>
          </cell>
          <cell r="L73">
            <v>145</v>
          </cell>
          <cell r="M73">
            <v>120</v>
          </cell>
          <cell r="N73">
            <v>107</v>
          </cell>
          <cell r="O73">
            <v>107</v>
          </cell>
          <cell r="P73">
            <v>123</v>
          </cell>
          <cell r="Q73">
            <v>126</v>
          </cell>
          <cell r="R73">
            <v>131</v>
          </cell>
          <cell r="S73">
            <v>145</v>
          </cell>
          <cell r="T73">
            <v>131</v>
          </cell>
          <cell r="U73">
            <v>130</v>
          </cell>
          <cell r="V73">
            <v>131</v>
          </cell>
          <cell r="W73">
            <v>156</v>
          </cell>
          <cell r="X73">
            <v>122</v>
          </cell>
          <cell r="Y73">
            <v>137</v>
          </cell>
        </row>
        <row r="74">
          <cell r="B74">
            <v>385</v>
          </cell>
          <cell r="C74">
            <v>605</v>
          </cell>
          <cell r="D74">
            <v>542</v>
          </cell>
          <cell r="E74">
            <v>457</v>
          </cell>
          <cell r="F74">
            <v>374</v>
          </cell>
          <cell r="G74">
            <v>374</v>
          </cell>
          <cell r="H74">
            <v>374</v>
          </cell>
          <cell r="I74">
            <v>399</v>
          </cell>
          <cell r="J74">
            <v>371</v>
          </cell>
          <cell r="K74">
            <v>445</v>
          </cell>
          <cell r="L74">
            <v>422</v>
          </cell>
          <cell r="M74">
            <v>434</v>
          </cell>
          <cell r="N74">
            <v>420</v>
          </cell>
          <cell r="O74">
            <v>399</v>
          </cell>
          <cell r="P74">
            <v>477.19799999999998</v>
          </cell>
          <cell r="Q74">
            <v>442</v>
          </cell>
          <cell r="R74">
            <v>471</v>
          </cell>
          <cell r="S74">
            <v>526</v>
          </cell>
          <cell r="T74">
            <v>578</v>
          </cell>
          <cell r="U74">
            <v>601</v>
          </cell>
          <cell r="V74">
            <v>546</v>
          </cell>
          <cell r="W74">
            <v>481</v>
          </cell>
          <cell r="X74">
            <v>448</v>
          </cell>
          <cell r="Y74">
            <v>466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80</v>
          </cell>
          <cell r="F75">
            <v>42</v>
          </cell>
          <cell r="G75">
            <v>67</v>
          </cell>
          <cell r="H75">
            <v>45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121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29</v>
          </cell>
          <cell r="J76">
            <v>29</v>
          </cell>
          <cell r="K76">
            <v>29</v>
          </cell>
          <cell r="L76">
            <v>29</v>
          </cell>
          <cell r="M76">
            <v>29</v>
          </cell>
          <cell r="N76">
            <v>29</v>
          </cell>
          <cell r="O76">
            <v>29</v>
          </cell>
          <cell r="P76">
            <v>29</v>
          </cell>
          <cell r="Q76">
            <v>29</v>
          </cell>
          <cell r="R76">
            <v>29</v>
          </cell>
          <cell r="S76">
            <v>29</v>
          </cell>
          <cell r="T76">
            <v>29</v>
          </cell>
          <cell r="U76">
            <v>29</v>
          </cell>
          <cell r="V76">
            <v>29</v>
          </cell>
          <cell r="W76">
            <v>29</v>
          </cell>
          <cell r="X76">
            <v>25</v>
          </cell>
          <cell r="Y76">
            <v>25</v>
          </cell>
        </row>
      </sheetData>
      <sheetData sheetId="17">
        <row r="64">
          <cell r="B64">
            <v>989.45100000000002</v>
          </cell>
          <cell r="C64">
            <v>1002.971</v>
          </cell>
          <cell r="D64">
            <v>1014.971</v>
          </cell>
          <cell r="E64">
            <v>1004.971</v>
          </cell>
          <cell r="F64">
            <v>1012.971</v>
          </cell>
          <cell r="G64">
            <v>1011.971</v>
          </cell>
          <cell r="H64">
            <v>993.971</v>
          </cell>
          <cell r="I64">
            <v>976.45100000000002</v>
          </cell>
          <cell r="J64">
            <v>981.45100000000002</v>
          </cell>
          <cell r="K64">
            <v>982.45100000000002</v>
          </cell>
          <cell r="L64">
            <v>977.45100000000002</v>
          </cell>
          <cell r="M64">
            <v>975.45100000000002</v>
          </cell>
          <cell r="N64">
            <v>974.45100000000002</v>
          </cell>
          <cell r="O64">
            <v>973.45100000000002</v>
          </cell>
          <cell r="P64">
            <v>958.45100000000002</v>
          </cell>
          <cell r="Q64">
            <v>945.45100000000002</v>
          </cell>
          <cell r="R64">
            <v>951.45100000000002</v>
          </cell>
          <cell r="S64">
            <v>965.45100000000002</v>
          </cell>
          <cell r="T64">
            <v>973.45100000000002</v>
          </cell>
          <cell r="U64">
            <v>977.45100000000002</v>
          </cell>
          <cell r="V64">
            <v>980.45100000000002</v>
          </cell>
          <cell r="W64">
            <v>981.45100000000002</v>
          </cell>
          <cell r="X64">
            <v>962.45100000000002</v>
          </cell>
          <cell r="Y64">
            <v>964.45100000000002</v>
          </cell>
        </row>
        <row r="65">
          <cell r="B65">
            <v>625.39900000000011</v>
          </cell>
          <cell r="C65">
            <v>609.30200000000002</v>
          </cell>
          <cell r="D65">
            <v>591.7059999999999</v>
          </cell>
          <cell r="E65">
            <v>584.71799999999996</v>
          </cell>
          <cell r="F65">
            <v>579.71299999999997</v>
          </cell>
          <cell r="G65">
            <v>601.28199999999993</v>
          </cell>
          <cell r="H65">
            <v>637.4609999999999</v>
          </cell>
          <cell r="I65">
            <v>685.1339999999999</v>
          </cell>
          <cell r="J65">
            <v>744.12099999999987</v>
          </cell>
          <cell r="K65">
            <v>788.31700000000001</v>
          </cell>
          <cell r="L65">
            <v>827.07499999999993</v>
          </cell>
          <cell r="M65">
            <v>832.17199999999991</v>
          </cell>
          <cell r="N65">
            <v>819.31800000000021</v>
          </cell>
          <cell r="O65">
            <v>792.70900000000006</v>
          </cell>
          <cell r="P65">
            <v>785.08500000000004</v>
          </cell>
          <cell r="Q65">
            <v>779.65499999999997</v>
          </cell>
          <cell r="R65">
            <v>811.01700000000005</v>
          </cell>
          <cell r="S65">
            <v>841.84400000000005</v>
          </cell>
          <cell r="T65">
            <v>836.72599999999989</v>
          </cell>
          <cell r="U65">
            <v>822.08200000000011</v>
          </cell>
          <cell r="V65">
            <v>793.31500000000005</v>
          </cell>
          <cell r="W65">
            <v>752.34799999999984</v>
          </cell>
          <cell r="X65">
            <v>722.31799999999976</v>
          </cell>
          <cell r="Y65">
            <v>682.27800000000013</v>
          </cell>
        </row>
        <row r="66">
          <cell r="B66">
            <v>2706.9529999999995</v>
          </cell>
          <cell r="C66">
            <v>2580.7349999999997</v>
          </cell>
          <cell r="D66">
            <v>2418.2819999999992</v>
          </cell>
          <cell r="E66">
            <v>2328.6279999999997</v>
          </cell>
          <cell r="F66">
            <v>2314.6980000000008</v>
          </cell>
          <cell r="G66">
            <v>2389.4839999999999</v>
          </cell>
          <cell r="H66">
            <v>2588.5040000000004</v>
          </cell>
          <cell r="I66">
            <v>2938.7040000000006</v>
          </cell>
          <cell r="J66">
            <v>3359.9690000000005</v>
          </cell>
          <cell r="K66">
            <v>3729.6080000000002</v>
          </cell>
          <cell r="L66">
            <v>4021.4250000000002</v>
          </cell>
          <cell r="M66">
            <v>4104.5189999999993</v>
          </cell>
          <cell r="N66">
            <v>4023.9479999999999</v>
          </cell>
          <cell r="O66">
            <v>3743.3660000000004</v>
          </cell>
          <cell r="P66">
            <v>3710.951</v>
          </cell>
          <cell r="Q66">
            <v>3686.6410000000001</v>
          </cell>
          <cell r="R66">
            <v>3937.9830000000002</v>
          </cell>
          <cell r="S66">
            <v>4318.6270000000004</v>
          </cell>
          <cell r="T66">
            <v>4360.3410000000003</v>
          </cell>
          <cell r="U66">
            <v>4257.9990000000007</v>
          </cell>
          <cell r="V66">
            <v>4044.1770000000006</v>
          </cell>
          <cell r="W66">
            <v>3657.4550000000004</v>
          </cell>
          <cell r="X66">
            <v>3321.4409999999998</v>
          </cell>
          <cell r="Y66">
            <v>2918.59</v>
          </cell>
        </row>
        <row r="67">
          <cell r="B67">
            <v>360</v>
          </cell>
          <cell r="C67">
            <v>360</v>
          </cell>
          <cell r="D67">
            <v>360</v>
          </cell>
          <cell r="E67">
            <v>360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119</v>
          </cell>
          <cell r="C68">
            <v>111.5</v>
          </cell>
          <cell r="D68">
            <v>102</v>
          </cell>
          <cell r="E68">
            <v>99</v>
          </cell>
          <cell r="F68">
            <v>99</v>
          </cell>
          <cell r="G68">
            <v>101</v>
          </cell>
          <cell r="H68">
            <v>104</v>
          </cell>
          <cell r="I68">
            <v>119</v>
          </cell>
          <cell r="J68">
            <v>122.5</v>
          </cell>
          <cell r="K68">
            <v>125</v>
          </cell>
          <cell r="L68">
            <v>128.5</v>
          </cell>
          <cell r="M68">
            <v>123</v>
          </cell>
          <cell r="N68">
            <v>125</v>
          </cell>
          <cell r="O68">
            <v>122</v>
          </cell>
          <cell r="P68">
            <v>124.5</v>
          </cell>
          <cell r="Q68">
            <v>128</v>
          </cell>
          <cell r="R68">
            <v>136</v>
          </cell>
          <cell r="S68">
            <v>154</v>
          </cell>
          <cell r="T68">
            <v>156</v>
          </cell>
          <cell r="U68">
            <v>151</v>
          </cell>
          <cell r="V68">
            <v>144.5</v>
          </cell>
          <cell r="W68">
            <v>131.5</v>
          </cell>
          <cell r="X68">
            <v>125</v>
          </cell>
          <cell r="Y68">
            <v>122</v>
          </cell>
        </row>
        <row r="72">
          <cell r="B72">
            <v>23</v>
          </cell>
          <cell r="C72">
            <v>23</v>
          </cell>
          <cell r="D72">
            <v>73</v>
          </cell>
          <cell r="E72">
            <v>73</v>
          </cell>
          <cell r="F72">
            <v>73</v>
          </cell>
          <cell r="G72">
            <v>73</v>
          </cell>
          <cell r="H72">
            <v>23</v>
          </cell>
          <cell r="I72">
            <v>29</v>
          </cell>
          <cell r="J72">
            <v>56</v>
          </cell>
          <cell r="K72">
            <v>86</v>
          </cell>
          <cell r="L72">
            <v>61</v>
          </cell>
          <cell r="M72">
            <v>61</v>
          </cell>
          <cell r="N72">
            <v>61</v>
          </cell>
          <cell r="O72">
            <v>111</v>
          </cell>
          <cell r="P72">
            <v>61</v>
          </cell>
          <cell r="Q72">
            <v>51</v>
          </cell>
          <cell r="R72">
            <v>23</v>
          </cell>
          <cell r="S72">
            <v>41</v>
          </cell>
          <cell r="T72">
            <v>23</v>
          </cell>
          <cell r="U72">
            <v>23</v>
          </cell>
          <cell r="V72">
            <v>23</v>
          </cell>
          <cell r="W72">
            <v>23</v>
          </cell>
          <cell r="X72">
            <v>23</v>
          </cell>
          <cell r="Y72">
            <v>23</v>
          </cell>
        </row>
        <row r="73">
          <cell r="B73">
            <v>91</v>
          </cell>
          <cell r="C73">
            <v>1</v>
          </cell>
          <cell r="D73">
            <v>31.74</v>
          </cell>
          <cell r="E73">
            <v>64</v>
          </cell>
          <cell r="F73">
            <v>63</v>
          </cell>
          <cell r="G73">
            <v>55</v>
          </cell>
          <cell r="H73">
            <v>10</v>
          </cell>
          <cell r="I73">
            <v>10</v>
          </cell>
          <cell r="J73">
            <v>12</v>
          </cell>
          <cell r="K73">
            <v>51</v>
          </cell>
          <cell r="L73">
            <v>113</v>
          </cell>
          <cell r="M73">
            <v>118</v>
          </cell>
          <cell r="N73">
            <v>113</v>
          </cell>
          <cell r="O73">
            <v>112</v>
          </cell>
          <cell r="P73">
            <v>95</v>
          </cell>
          <cell r="Q73">
            <v>103</v>
          </cell>
          <cell r="R73">
            <v>117</v>
          </cell>
          <cell r="S73">
            <v>124</v>
          </cell>
          <cell r="T73">
            <v>124</v>
          </cell>
          <cell r="U73">
            <v>125</v>
          </cell>
          <cell r="V73">
            <v>97</v>
          </cell>
          <cell r="W73">
            <v>102</v>
          </cell>
          <cell r="X73">
            <v>101</v>
          </cell>
          <cell r="Y73">
            <v>91</v>
          </cell>
        </row>
        <row r="74">
          <cell r="B74">
            <v>5</v>
          </cell>
          <cell r="G74">
            <v>13</v>
          </cell>
          <cell r="H74">
            <v>5</v>
          </cell>
          <cell r="I74">
            <v>5</v>
          </cell>
          <cell r="K74">
            <v>1</v>
          </cell>
          <cell r="L74">
            <v>2</v>
          </cell>
          <cell r="O74">
            <v>1</v>
          </cell>
          <cell r="P74">
            <v>2</v>
          </cell>
          <cell r="Q74">
            <v>27</v>
          </cell>
          <cell r="R74">
            <v>19</v>
          </cell>
          <cell r="S74">
            <v>17</v>
          </cell>
        </row>
        <row r="75">
          <cell r="E75">
            <v>60</v>
          </cell>
          <cell r="F75">
            <v>186.577</v>
          </cell>
          <cell r="G75">
            <v>162.07400000000001</v>
          </cell>
          <cell r="H75">
            <v>55.802</v>
          </cell>
        </row>
        <row r="76">
          <cell r="C76">
            <v>450.7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274.5</v>
          </cell>
          <cell r="J76">
            <v>249.8</v>
          </cell>
          <cell r="K76">
            <v>79.099999999999994</v>
          </cell>
          <cell r="L76">
            <v>357</v>
          </cell>
          <cell r="M76">
            <v>529</v>
          </cell>
          <cell r="N76">
            <v>529</v>
          </cell>
          <cell r="O76">
            <v>529</v>
          </cell>
          <cell r="P76">
            <v>529</v>
          </cell>
          <cell r="Q76">
            <v>419.5</v>
          </cell>
          <cell r="R76">
            <v>510.7</v>
          </cell>
          <cell r="S76">
            <v>277.8</v>
          </cell>
          <cell r="T76">
            <v>210.6</v>
          </cell>
          <cell r="U76">
            <v>252.3</v>
          </cell>
          <cell r="V76">
            <v>346.8</v>
          </cell>
          <cell r="W76">
            <v>529</v>
          </cell>
          <cell r="X76">
            <v>525</v>
          </cell>
          <cell r="Y76">
            <v>525</v>
          </cell>
        </row>
      </sheetData>
      <sheetData sheetId="18">
        <row r="7">
          <cell r="B7">
            <v>46.11</v>
          </cell>
          <cell r="C7">
            <v>43</v>
          </cell>
          <cell r="D7">
            <v>35</v>
          </cell>
          <cell r="E7">
            <v>28.54</v>
          </cell>
          <cell r="F7">
            <v>16.2</v>
          </cell>
          <cell r="G7">
            <v>20.11</v>
          </cell>
          <cell r="H7">
            <v>22.12</v>
          </cell>
          <cell r="I7">
            <v>36.97</v>
          </cell>
          <cell r="J7">
            <v>41.07</v>
          </cell>
          <cell r="K7">
            <v>44.49</v>
          </cell>
          <cell r="L7">
            <v>49</v>
          </cell>
          <cell r="M7">
            <v>49</v>
          </cell>
          <cell r="N7">
            <v>44.4</v>
          </cell>
          <cell r="O7">
            <v>38.549999999999997</v>
          </cell>
          <cell r="P7">
            <v>43.73</v>
          </cell>
          <cell r="Q7">
            <v>45.53</v>
          </cell>
          <cell r="R7">
            <v>49.92</v>
          </cell>
          <cell r="S7">
            <v>58</v>
          </cell>
          <cell r="T7">
            <v>59.5</v>
          </cell>
          <cell r="U7">
            <v>61.09</v>
          </cell>
          <cell r="V7">
            <v>60</v>
          </cell>
          <cell r="W7">
            <v>53.78</v>
          </cell>
          <cell r="X7">
            <v>49</v>
          </cell>
          <cell r="Y7">
            <v>48.13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EGPH_SUPPLY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EPA_THESS</v>
          </cell>
        </row>
        <row r="50">
          <cell r="A50" t="str">
            <v>EUNICE_TRADING</v>
          </cell>
        </row>
        <row r="51">
          <cell r="A51" t="str">
            <v>GEN-I-ATHENS</v>
          </cell>
        </row>
        <row r="52">
          <cell r="A52" t="str">
            <v>GREENENV</v>
          </cell>
        </row>
        <row r="53">
          <cell r="A53" t="str">
            <v>HERON</v>
          </cell>
        </row>
        <row r="54">
          <cell r="A54" t="str">
            <v>HSE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LE_TRADING</v>
          </cell>
        </row>
        <row r="58">
          <cell r="A58" t="str">
            <v>LIG_MEGALOPOLIS</v>
          </cell>
        </row>
        <row r="59">
          <cell r="A59" t="str">
            <v>LIG_MELITIS</v>
          </cell>
        </row>
        <row r="60">
          <cell r="A60" t="str">
            <v>MYTILINEOS</v>
          </cell>
        </row>
        <row r="61">
          <cell r="A61" t="str">
            <v>NRG_TRADING_HOUS</v>
          </cell>
        </row>
        <row r="62">
          <cell r="A62" t="str">
            <v>OTEESTATE</v>
          </cell>
        </row>
        <row r="63">
          <cell r="A63" t="str">
            <v>PETROGAZ</v>
          </cell>
        </row>
        <row r="64">
          <cell r="A64" t="str">
            <v>PPC</v>
          </cell>
        </row>
        <row r="65">
          <cell r="A65" t="str">
            <v>SOLARENERGY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  <row r="72">
          <cell r="A7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44197</v>
          </cell>
        </row>
        <row r="4">
          <cell r="B4">
            <v>44197</v>
          </cell>
        </row>
        <row r="5">
          <cell r="B5">
            <v>44197</v>
          </cell>
        </row>
        <row r="6">
          <cell r="B6">
            <v>44197</v>
          </cell>
        </row>
        <row r="7">
          <cell r="B7">
            <v>44197</v>
          </cell>
        </row>
        <row r="8">
          <cell r="B8">
            <v>44197</v>
          </cell>
        </row>
        <row r="9">
          <cell r="B9">
            <v>44197</v>
          </cell>
        </row>
        <row r="10">
          <cell r="B10">
            <v>44197</v>
          </cell>
        </row>
        <row r="11">
          <cell r="B11">
            <v>44197</v>
          </cell>
        </row>
        <row r="12">
          <cell r="B12">
            <v>44197</v>
          </cell>
        </row>
        <row r="13">
          <cell r="B13">
            <v>44197</v>
          </cell>
        </row>
        <row r="14">
          <cell r="B14">
            <v>44197</v>
          </cell>
        </row>
        <row r="15">
          <cell r="B15">
            <v>44197</v>
          </cell>
        </row>
        <row r="16">
          <cell r="B16">
            <v>44197</v>
          </cell>
        </row>
      </sheetData>
      <sheetData sheetId="41">
        <row r="2">
          <cell r="C2">
            <v>44200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4919.8509999999997</v>
      </c>
      <c r="C4" s="18">
        <v>5139.2029999999995</v>
      </c>
      <c r="D4" s="18">
        <v>5116.6989999999987</v>
      </c>
      <c r="E4" s="18">
        <v>5099.317</v>
      </c>
      <c r="F4" s="18">
        <v>4963.9589999999998</v>
      </c>
      <c r="G4" s="18">
        <v>5041.8109999999997</v>
      </c>
      <c r="H4" s="18">
        <v>5052.7380000000003</v>
      </c>
      <c r="I4" s="18">
        <v>5037.8230000000012</v>
      </c>
      <c r="J4" s="18">
        <v>5525.8850000000011</v>
      </c>
      <c r="K4" s="18">
        <v>5842.5</v>
      </c>
      <c r="L4" s="18">
        <v>6487.4800000000005</v>
      </c>
      <c r="M4" s="18">
        <v>6743.1420000000007</v>
      </c>
      <c r="N4" s="18">
        <v>6645.7170000000006</v>
      </c>
      <c r="O4" s="18">
        <v>6384.5259999999989</v>
      </c>
      <c r="P4" s="18">
        <v>6265.9870000000019</v>
      </c>
      <c r="Q4" s="18">
        <v>6140.2080000000005</v>
      </c>
      <c r="R4" s="18">
        <v>6506.128999999999</v>
      </c>
      <c r="S4" s="18">
        <v>6739.6779999999999</v>
      </c>
      <c r="T4" s="18">
        <v>6684.14</v>
      </c>
      <c r="U4" s="18">
        <v>6608.8099999999995</v>
      </c>
      <c r="V4" s="18">
        <v>6429.2550000000001</v>
      </c>
      <c r="W4" s="18">
        <v>6176.7539999999999</v>
      </c>
      <c r="X4" s="18">
        <v>5780.21</v>
      </c>
      <c r="Y4" s="18">
        <v>5326.3189999999986</v>
      </c>
      <c r="Z4" s="19"/>
      <c r="AA4" s="20">
        <f>SUM(B4:Z4)</f>
        <v>140658.141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46.11</v>
      </c>
      <c r="C7" s="28">
        <v>43</v>
      </c>
      <c r="D7" s="28">
        <v>35</v>
      </c>
      <c r="E7" s="28">
        <v>28.54</v>
      </c>
      <c r="F7" s="28">
        <v>16.2</v>
      </c>
      <c r="G7" s="28">
        <v>20.11</v>
      </c>
      <c r="H7" s="28">
        <v>22.12</v>
      </c>
      <c r="I7" s="28">
        <v>36.97</v>
      </c>
      <c r="J7" s="28">
        <v>41.07</v>
      </c>
      <c r="K7" s="28">
        <v>44.49</v>
      </c>
      <c r="L7" s="28">
        <v>49</v>
      </c>
      <c r="M7" s="28">
        <v>49</v>
      </c>
      <c r="N7" s="28">
        <v>44.4</v>
      </c>
      <c r="O7" s="28">
        <v>38.549999999999997</v>
      </c>
      <c r="P7" s="28">
        <v>43.73</v>
      </c>
      <c r="Q7" s="28">
        <v>45.53</v>
      </c>
      <c r="R7" s="28">
        <v>49.92</v>
      </c>
      <c r="S7" s="28">
        <v>58</v>
      </c>
      <c r="T7" s="28">
        <v>59.5</v>
      </c>
      <c r="U7" s="28">
        <v>61.09</v>
      </c>
      <c r="V7" s="28">
        <v>60</v>
      </c>
      <c r="W7" s="28">
        <v>53.78</v>
      </c>
      <c r="X7" s="28">
        <v>49</v>
      </c>
      <c r="Y7" s="28">
        <v>48.13</v>
      </c>
      <c r="Z7" s="29"/>
      <c r="AA7" s="30">
        <f>IF(SUM(GR_MAINLAND_MCP_SUM_SELL)&lt;&gt;0,AVERAGEIF(GR_MAINLAND_MCP_SUM_SELL,"&lt;&gt;"""),"")</f>
        <v>43.468333333333334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2068.9</v>
      </c>
      <c r="C11" s="47">
        <v>2068.9</v>
      </c>
      <c r="D11" s="47">
        <v>2004.9</v>
      </c>
      <c r="E11" s="47">
        <v>2004.9</v>
      </c>
      <c r="F11" s="47">
        <v>2004.9</v>
      </c>
      <c r="G11" s="47">
        <v>2004.9</v>
      </c>
      <c r="H11" s="47">
        <v>2049.9</v>
      </c>
      <c r="I11" s="47">
        <v>1819.9</v>
      </c>
      <c r="J11" s="47">
        <v>1998.9</v>
      </c>
      <c r="K11" s="47">
        <v>2139.9</v>
      </c>
      <c r="L11" s="47">
        <v>2591.0460000000003</v>
      </c>
      <c r="M11" s="47">
        <v>2554.5309999999999</v>
      </c>
      <c r="N11" s="47">
        <v>2398.3690000000001</v>
      </c>
      <c r="O11" s="47">
        <v>2262.9</v>
      </c>
      <c r="P11" s="47">
        <v>2372.9</v>
      </c>
      <c r="Q11" s="47">
        <v>2506.8249999999998</v>
      </c>
      <c r="R11" s="47">
        <v>2894.1059999999998</v>
      </c>
      <c r="S11" s="47">
        <v>3126.4679999999998</v>
      </c>
      <c r="T11" s="47">
        <v>3144.8500000000004</v>
      </c>
      <c r="U11" s="47">
        <v>3163.4520000000002</v>
      </c>
      <c r="V11" s="47">
        <v>3152.8500000000004</v>
      </c>
      <c r="W11" s="47">
        <v>2945.6179999999999</v>
      </c>
      <c r="X11" s="47">
        <v>2927.279</v>
      </c>
      <c r="Y11" s="47">
        <v>2565.2980000000002</v>
      </c>
      <c r="Z11" s="48"/>
      <c r="AA11" s="49">
        <f>SUM(B11:Z11)</f>
        <v>58772.492000000006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56</v>
      </c>
      <c r="J12" s="47">
        <v>105</v>
      </c>
      <c r="K12" s="47">
        <v>46</v>
      </c>
      <c r="L12" s="47">
        <v>60</v>
      </c>
      <c r="M12" s="47">
        <v>260</v>
      </c>
      <c r="N12" s="47">
        <v>351</v>
      </c>
      <c r="O12" s="47">
        <v>428</v>
      </c>
      <c r="P12" s="47">
        <v>393</v>
      </c>
      <c r="Q12" s="47">
        <v>512</v>
      </c>
      <c r="R12" s="47">
        <v>631</v>
      </c>
      <c r="S12" s="47">
        <v>674</v>
      </c>
      <c r="T12" s="47">
        <v>599</v>
      </c>
      <c r="U12" s="47">
        <v>477</v>
      </c>
      <c r="V12" s="47">
        <v>358</v>
      </c>
      <c r="W12" s="47">
        <v>341</v>
      </c>
      <c r="X12" s="47">
        <v>71</v>
      </c>
      <c r="Y12" s="47"/>
      <c r="Z12" s="48"/>
      <c r="AA12" s="49">
        <f>SUM(B12:Z12)</f>
        <v>5414</v>
      </c>
    </row>
    <row r="13" spans="1:27" ht="24.95" customHeight="1" x14ac:dyDescent="0.2">
      <c r="A13" s="50" t="s">
        <v>9</v>
      </c>
      <c r="B13" s="51">
        <v>1389.9860000000001</v>
      </c>
      <c r="C13" s="52">
        <v>1485.3030000000001</v>
      </c>
      <c r="D13" s="52">
        <v>1578.799</v>
      </c>
      <c r="E13" s="52">
        <v>1615.3229999999999</v>
      </c>
      <c r="F13" s="52">
        <v>1603.0590000000002</v>
      </c>
      <c r="G13" s="52">
        <v>1632.9110000000001</v>
      </c>
      <c r="H13" s="52">
        <v>1635.8379999999997</v>
      </c>
      <c r="I13" s="52">
        <v>1687.9230000000002</v>
      </c>
      <c r="J13" s="52">
        <v>2036.9850000000004</v>
      </c>
      <c r="K13" s="52">
        <v>2263.6000000000008</v>
      </c>
      <c r="L13" s="52">
        <v>2453.4340000000007</v>
      </c>
      <c r="M13" s="52">
        <v>2562.6110000000008</v>
      </c>
      <c r="N13" s="52">
        <v>2558.3480000000004</v>
      </c>
      <c r="O13" s="52">
        <v>2377.761</v>
      </c>
      <c r="P13" s="52">
        <v>2066.8890000000001</v>
      </c>
      <c r="Q13" s="52">
        <v>1695.3829999999996</v>
      </c>
      <c r="R13" s="52">
        <v>1531.0229999999999</v>
      </c>
      <c r="S13" s="52">
        <v>1422.2099999999998</v>
      </c>
      <c r="T13" s="52">
        <v>1417.2899999999997</v>
      </c>
      <c r="U13" s="52">
        <v>1433.3579999999997</v>
      </c>
      <c r="V13" s="52">
        <v>1435.4050000000004</v>
      </c>
      <c r="W13" s="52">
        <v>1442.1360000000002</v>
      </c>
      <c r="X13" s="52">
        <v>1435.9310000000005</v>
      </c>
      <c r="Y13" s="52">
        <v>1398.021</v>
      </c>
      <c r="Z13" s="53"/>
      <c r="AA13" s="54">
        <f>SUM(B13:Z13)</f>
        <v>42159.527000000009</v>
      </c>
    </row>
    <row r="14" spans="1:27" ht="30" customHeight="1" thickBot="1" x14ac:dyDescent="0.25">
      <c r="A14" s="55" t="s">
        <v>10</v>
      </c>
      <c r="B14" s="56">
        <f>IF(LEN(B$2)&gt;0,SUM(B10:B13),"")</f>
        <v>4076.8860000000004</v>
      </c>
      <c r="C14" s="57">
        <f t="shared" ref="C14:Z14" si="0">IF(LEN(C$2)&gt;0,SUM(C10:C13),"")</f>
        <v>4172.2030000000004</v>
      </c>
      <c r="D14" s="57">
        <f t="shared" si="0"/>
        <v>4201.6990000000005</v>
      </c>
      <c r="E14" s="57">
        <f t="shared" si="0"/>
        <v>4238.223</v>
      </c>
      <c r="F14" s="57">
        <f t="shared" si="0"/>
        <v>4225.9590000000007</v>
      </c>
      <c r="G14" s="57">
        <f t="shared" si="0"/>
        <v>4281.8109999999997</v>
      </c>
      <c r="H14" s="57">
        <f t="shared" si="0"/>
        <v>4329.7379999999994</v>
      </c>
      <c r="I14" s="57">
        <f t="shared" si="0"/>
        <v>4181.8230000000003</v>
      </c>
      <c r="J14" s="57">
        <f t="shared" si="0"/>
        <v>4758.8850000000002</v>
      </c>
      <c r="K14" s="57">
        <f t="shared" si="0"/>
        <v>5067.5000000000009</v>
      </c>
      <c r="L14" s="57">
        <f t="shared" si="0"/>
        <v>5722.4800000000014</v>
      </c>
      <c r="M14" s="57">
        <f t="shared" si="0"/>
        <v>5995.1420000000007</v>
      </c>
      <c r="N14" s="57">
        <f t="shared" si="0"/>
        <v>5925.7170000000006</v>
      </c>
      <c r="O14" s="57">
        <f t="shared" si="0"/>
        <v>5686.6610000000001</v>
      </c>
      <c r="P14" s="57">
        <f t="shared" si="0"/>
        <v>5450.7890000000007</v>
      </c>
      <c r="Q14" s="57">
        <f t="shared" si="0"/>
        <v>5332.2079999999996</v>
      </c>
      <c r="R14" s="57">
        <f t="shared" si="0"/>
        <v>5674.1289999999999</v>
      </c>
      <c r="S14" s="57">
        <f t="shared" si="0"/>
        <v>5840.6779999999999</v>
      </c>
      <c r="T14" s="57">
        <f t="shared" si="0"/>
        <v>5779.14</v>
      </c>
      <c r="U14" s="57">
        <f t="shared" si="0"/>
        <v>5691.8099999999995</v>
      </c>
      <c r="V14" s="57">
        <f t="shared" si="0"/>
        <v>5564.255000000001</v>
      </c>
      <c r="W14" s="57">
        <f t="shared" si="0"/>
        <v>5346.7539999999999</v>
      </c>
      <c r="X14" s="57">
        <f t="shared" si="0"/>
        <v>5052.2100000000009</v>
      </c>
      <c r="Y14" s="57">
        <f t="shared" si="0"/>
        <v>4581.3190000000004</v>
      </c>
      <c r="Z14" s="58" t="str">
        <f t="shared" si="0"/>
        <v/>
      </c>
      <c r="AA14" s="59">
        <f>SUM(AA9:AA13)</f>
        <v>121178.019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1892.7</v>
      </c>
      <c r="C25" s="67">
        <v>1947.95</v>
      </c>
      <c r="D25" s="67">
        <v>1981.95</v>
      </c>
      <c r="E25" s="67">
        <v>1988.75</v>
      </c>
      <c r="F25" s="67">
        <v>1999.8</v>
      </c>
      <c r="G25" s="67">
        <v>2047.05</v>
      </c>
      <c r="H25" s="67">
        <v>2047.9</v>
      </c>
      <c r="I25" s="67">
        <v>2153.85</v>
      </c>
      <c r="J25" s="67">
        <v>2527.1999999999998</v>
      </c>
      <c r="K25" s="67">
        <v>2677.1</v>
      </c>
      <c r="L25" s="67">
        <v>2816.45</v>
      </c>
      <c r="M25" s="67">
        <v>2904.8</v>
      </c>
      <c r="N25" s="67">
        <v>2968.5</v>
      </c>
      <c r="O25" s="67">
        <v>2817</v>
      </c>
      <c r="P25" s="67">
        <v>2515.3000000000002</v>
      </c>
      <c r="Q25" s="67">
        <v>2330.5500000000002</v>
      </c>
      <c r="R25" s="67">
        <v>2318.6</v>
      </c>
      <c r="S25" s="67">
        <v>2451.5</v>
      </c>
      <c r="T25" s="67">
        <v>2391.5</v>
      </c>
      <c r="U25" s="67">
        <v>2076.4</v>
      </c>
      <c r="V25" s="67">
        <v>2087.0500000000002</v>
      </c>
      <c r="W25" s="67">
        <v>2118.4</v>
      </c>
      <c r="X25" s="67">
        <v>2065.5</v>
      </c>
      <c r="Y25" s="67">
        <v>1981.75</v>
      </c>
      <c r="Z25" s="68"/>
      <c r="AA25" s="69">
        <f>SUM(B25:Z25)</f>
        <v>55107.55000000001</v>
      </c>
    </row>
    <row r="26" spans="1:27" ht="24.95" customHeight="1" x14ac:dyDescent="0.2">
      <c r="A26" s="70" t="s">
        <v>20</v>
      </c>
      <c r="B26" s="71">
        <v>899.15099999999995</v>
      </c>
      <c r="C26" s="72">
        <v>1159.2529999999999</v>
      </c>
      <c r="D26" s="72">
        <v>1102.749</v>
      </c>
      <c r="E26" s="72">
        <v>1078.567</v>
      </c>
      <c r="F26" s="72">
        <v>932.15899999999999</v>
      </c>
      <c r="G26" s="72">
        <v>962.76099999999997</v>
      </c>
      <c r="H26" s="72">
        <v>927.83799999999997</v>
      </c>
      <c r="I26" s="72">
        <v>1036.973</v>
      </c>
      <c r="J26" s="72">
        <v>1084.6849999999999</v>
      </c>
      <c r="K26" s="72">
        <v>1108.4000000000001</v>
      </c>
      <c r="L26" s="72">
        <v>1378.03</v>
      </c>
      <c r="M26" s="72">
        <v>1545.3420000000001</v>
      </c>
      <c r="N26" s="72">
        <v>1385.2170000000001</v>
      </c>
      <c r="O26" s="72">
        <v>1277.5260000000001</v>
      </c>
      <c r="P26" s="72">
        <v>1458.6869999999999</v>
      </c>
      <c r="Q26" s="72">
        <v>1393.6579999999999</v>
      </c>
      <c r="R26" s="72">
        <v>1338.529</v>
      </c>
      <c r="S26" s="72">
        <v>1418.1780000000001</v>
      </c>
      <c r="T26" s="72">
        <v>1421.64</v>
      </c>
      <c r="U26" s="72">
        <v>1658.41</v>
      </c>
      <c r="V26" s="72">
        <v>1468.2049999999999</v>
      </c>
      <c r="W26" s="72">
        <v>1194.354</v>
      </c>
      <c r="X26" s="72">
        <v>1090.71</v>
      </c>
      <c r="Y26" s="72">
        <v>833.56899999999996</v>
      </c>
      <c r="Z26" s="73"/>
      <c r="AA26" s="74">
        <f>SUM(B26:Z26)</f>
        <v>29154.590999999997</v>
      </c>
    </row>
    <row r="27" spans="1:27" ht="24.95" customHeight="1" x14ac:dyDescent="0.2">
      <c r="A27" s="77" t="s">
        <v>21</v>
      </c>
      <c r="B27" s="75">
        <v>2032</v>
      </c>
      <c r="C27" s="76">
        <v>2032</v>
      </c>
      <c r="D27" s="76">
        <v>2032</v>
      </c>
      <c r="E27" s="76">
        <v>2032</v>
      </c>
      <c r="F27" s="76">
        <v>2032</v>
      </c>
      <c r="G27" s="76">
        <v>2032</v>
      </c>
      <c r="H27" s="76">
        <v>2077</v>
      </c>
      <c r="I27" s="76">
        <v>1847</v>
      </c>
      <c r="J27" s="76">
        <v>1914</v>
      </c>
      <c r="K27" s="76">
        <v>2057</v>
      </c>
      <c r="L27" s="76">
        <v>2293</v>
      </c>
      <c r="M27" s="76">
        <v>2293</v>
      </c>
      <c r="N27" s="76">
        <v>2292</v>
      </c>
      <c r="O27" s="76">
        <v>2290</v>
      </c>
      <c r="P27" s="76">
        <v>2292</v>
      </c>
      <c r="Q27" s="76">
        <v>2416</v>
      </c>
      <c r="R27" s="76">
        <v>2849</v>
      </c>
      <c r="S27" s="76">
        <v>2870</v>
      </c>
      <c r="T27" s="76">
        <v>2871</v>
      </c>
      <c r="U27" s="76">
        <v>2874</v>
      </c>
      <c r="V27" s="76">
        <v>2874</v>
      </c>
      <c r="W27" s="76">
        <v>2864</v>
      </c>
      <c r="X27" s="76">
        <v>2624</v>
      </c>
      <c r="Y27" s="76">
        <v>2511</v>
      </c>
      <c r="Z27" s="78"/>
      <c r="AA27" s="79">
        <f>SUM(B27:Z27)</f>
        <v>56300</v>
      </c>
    </row>
    <row r="28" spans="1:27" ht="30" customHeight="1" thickBot="1" x14ac:dyDescent="0.25">
      <c r="A28" s="55" t="s">
        <v>22</v>
      </c>
      <c r="B28" s="56">
        <f>IF(LEN(B$2)&gt;0,SUM(B25:B27),"")</f>
        <v>4823.8510000000006</v>
      </c>
      <c r="C28" s="57">
        <f t="shared" ref="C28:Z28" si="2">IF(LEN(C$2)&gt;0,SUM(C25:C27),"")</f>
        <v>5139.2029999999995</v>
      </c>
      <c r="D28" s="57">
        <f t="shared" si="2"/>
        <v>5116.6990000000005</v>
      </c>
      <c r="E28" s="57">
        <f t="shared" si="2"/>
        <v>5099.317</v>
      </c>
      <c r="F28" s="57">
        <f t="shared" si="2"/>
        <v>4963.9589999999998</v>
      </c>
      <c r="G28" s="57">
        <f t="shared" si="2"/>
        <v>5041.8109999999997</v>
      </c>
      <c r="H28" s="57">
        <f t="shared" si="2"/>
        <v>5052.7380000000003</v>
      </c>
      <c r="I28" s="57">
        <f t="shared" si="2"/>
        <v>5037.8230000000003</v>
      </c>
      <c r="J28" s="57">
        <f t="shared" si="2"/>
        <v>5525.8850000000002</v>
      </c>
      <c r="K28" s="57">
        <f t="shared" si="2"/>
        <v>5842.5</v>
      </c>
      <c r="L28" s="57">
        <f t="shared" si="2"/>
        <v>6487.48</v>
      </c>
      <c r="M28" s="57">
        <f t="shared" si="2"/>
        <v>6743.1419999999998</v>
      </c>
      <c r="N28" s="57">
        <f t="shared" si="2"/>
        <v>6645.7170000000006</v>
      </c>
      <c r="O28" s="57">
        <f t="shared" si="2"/>
        <v>6384.5259999999998</v>
      </c>
      <c r="P28" s="57">
        <f t="shared" si="2"/>
        <v>6265.9870000000001</v>
      </c>
      <c r="Q28" s="57">
        <f t="shared" si="2"/>
        <v>6140.2080000000005</v>
      </c>
      <c r="R28" s="57">
        <f t="shared" si="2"/>
        <v>6506.1289999999999</v>
      </c>
      <c r="S28" s="57">
        <f t="shared" si="2"/>
        <v>6739.6779999999999</v>
      </c>
      <c r="T28" s="57">
        <f t="shared" si="2"/>
        <v>6684.14</v>
      </c>
      <c r="U28" s="57">
        <f t="shared" si="2"/>
        <v>6608.81</v>
      </c>
      <c r="V28" s="57">
        <f t="shared" si="2"/>
        <v>6429.2550000000001</v>
      </c>
      <c r="W28" s="57">
        <f t="shared" si="2"/>
        <v>6176.7539999999999</v>
      </c>
      <c r="X28" s="57">
        <f t="shared" si="2"/>
        <v>5780.21</v>
      </c>
      <c r="Y28" s="57">
        <f t="shared" si="2"/>
        <v>5326.3189999999995</v>
      </c>
      <c r="Z28" s="58" t="str">
        <f t="shared" si="2"/>
        <v/>
      </c>
      <c r="AA28" s="59">
        <f>SUM(AA25:AA27)</f>
        <v>140562.141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147</v>
      </c>
      <c r="C31" s="90">
        <v>147</v>
      </c>
      <c r="D31" s="90">
        <v>159</v>
      </c>
      <c r="E31" s="90">
        <v>155.09399999999999</v>
      </c>
      <c r="F31" s="90">
        <v>152</v>
      </c>
      <c r="G31" s="90">
        <v>147</v>
      </c>
      <c r="H31" s="90">
        <v>127</v>
      </c>
      <c r="I31" s="90">
        <v>222</v>
      </c>
      <c r="J31" s="90">
        <v>154</v>
      </c>
      <c r="K31" s="90">
        <v>118</v>
      </c>
      <c r="L31" s="90">
        <v>119</v>
      </c>
      <c r="M31" s="90">
        <v>115</v>
      </c>
      <c r="N31" s="90">
        <v>114</v>
      </c>
      <c r="O31" s="90">
        <v>112.86499999999999</v>
      </c>
      <c r="P31" s="90">
        <v>136</v>
      </c>
      <c r="Q31" s="90">
        <v>161</v>
      </c>
      <c r="R31" s="90">
        <v>151</v>
      </c>
      <c r="S31" s="90">
        <v>149</v>
      </c>
      <c r="T31" s="90">
        <v>117</v>
      </c>
      <c r="U31" s="90">
        <v>107</v>
      </c>
      <c r="V31" s="90">
        <v>109</v>
      </c>
      <c r="W31" s="90">
        <v>114</v>
      </c>
      <c r="X31" s="90">
        <v>83</v>
      </c>
      <c r="Y31" s="90">
        <v>67</v>
      </c>
      <c r="Z31" s="91"/>
      <c r="AA31" s="69">
        <f t="shared" ref="AA31:AA36" si="3">SUM(B31:Z31)</f>
        <v>3182.9589999999998</v>
      </c>
    </row>
    <row r="32" spans="1:27" ht="24.95" customHeight="1" x14ac:dyDescent="0.2">
      <c r="A32" s="92" t="s">
        <v>25</v>
      </c>
      <c r="B32" s="93">
        <v>139.965</v>
      </c>
      <c r="C32" s="94">
        <v>140</v>
      </c>
      <c r="D32" s="94">
        <v>139</v>
      </c>
      <c r="E32" s="94">
        <v>144</v>
      </c>
      <c r="F32" s="94">
        <v>145</v>
      </c>
      <c r="G32" s="94">
        <v>147</v>
      </c>
      <c r="H32" s="94">
        <v>152</v>
      </c>
      <c r="I32" s="94">
        <v>156</v>
      </c>
      <c r="J32" s="94">
        <v>163</v>
      </c>
      <c r="K32" s="94">
        <v>133</v>
      </c>
      <c r="L32" s="94">
        <v>145</v>
      </c>
      <c r="M32" s="94">
        <v>120</v>
      </c>
      <c r="N32" s="94">
        <v>107</v>
      </c>
      <c r="O32" s="94">
        <v>107</v>
      </c>
      <c r="P32" s="94">
        <v>123</v>
      </c>
      <c r="Q32" s="94">
        <v>126</v>
      </c>
      <c r="R32" s="94">
        <v>131</v>
      </c>
      <c r="S32" s="94">
        <v>145</v>
      </c>
      <c r="T32" s="94">
        <v>131</v>
      </c>
      <c r="U32" s="94">
        <v>130</v>
      </c>
      <c r="V32" s="94">
        <v>131</v>
      </c>
      <c r="W32" s="94">
        <v>156</v>
      </c>
      <c r="X32" s="94">
        <v>122</v>
      </c>
      <c r="Y32" s="94">
        <v>137</v>
      </c>
      <c r="Z32" s="95"/>
      <c r="AA32" s="74">
        <f t="shared" si="3"/>
        <v>3269.9650000000001</v>
      </c>
    </row>
    <row r="33" spans="1:27" ht="24.95" customHeight="1" x14ac:dyDescent="0.2">
      <c r="A33" s="92" t="s">
        <v>26</v>
      </c>
      <c r="B33" s="93">
        <v>385</v>
      </c>
      <c r="C33" s="94">
        <v>605</v>
      </c>
      <c r="D33" s="94">
        <v>542</v>
      </c>
      <c r="E33" s="94">
        <v>457</v>
      </c>
      <c r="F33" s="94">
        <v>374</v>
      </c>
      <c r="G33" s="94">
        <v>374</v>
      </c>
      <c r="H33" s="94">
        <v>374</v>
      </c>
      <c r="I33" s="94">
        <v>399</v>
      </c>
      <c r="J33" s="94">
        <v>371</v>
      </c>
      <c r="K33" s="94">
        <v>445</v>
      </c>
      <c r="L33" s="94">
        <v>422</v>
      </c>
      <c r="M33" s="94">
        <v>434</v>
      </c>
      <c r="N33" s="94">
        <v>420</v>
      </c>
      <c r="O33" s="94">
        <v>399</v>
      </c>
      <c r="P33" s="94">
        <v>477.19799999999998</v>
      </c>
      <c r="Q33" s="94">
        <v>442</v>
      </c>
      <c r="R33" s="94">
        <v>471</v>
      </c>
      <c r="S33" s="94">
        <v>526</v>
      </c>
      <c r="T33" s="94">
        <v>578</v>
      </c>
      <c r="U33" s="94">
        <v>601</v>
      </c>
      <c r="V33" s="94">
        <v>546</v>
      </c>
      <c r="W33" s="94">
        <v>481</v>
      </c>
      <c r="X33" s="94">
        <v>448</v>
      </c>
      <c r="Y33" s="94">
        <v>466</v>
      </c>
      <c r="Z33" s="95"/>
      <c r="AA33" s="74">
        <f t="shared" si="3"/>
        <v>11037.198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80</v>
      </c>
      <c r="F34" s="94">
        <v>42</v>
      </c>
      <c r="G34" s="94">
        <v>67</v>
      </c>
      <c r="H34" s="94">
        <v>45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1234</v>
      </c>
    </row>
    <row r="35" spans="1:27" ht="24.95" customHeight="1" x14ac:dyDescent="0.2">
      <c r="A35" s="92" t="s">
        <v>28</v>
      </c>
      <c r="B35" s="93">
        <v>121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29</v>
      </c>
      <c r="J35" s="94">
        <v>29</v>
      </c>
      <c r="K35" s="94">
        <v>29</v>
      </c>
      <c r="L35" s="94">
        <v>29</v>
      </c>
      <c r="M35" s="94">
        <v>29</v>
      </c>
      <c r="N35" s="94">
        <v>29</v>
      </c>
      <c r="O35" s="94">
        <v>29</v>
      </c>
      <c r="P35" s="94">
        <v>29</v>
      </c>
      <c r="Q35" s="94">
        <v>29</v>
      </c>
      <c r="R35" s="94">
        <v>29</v>
      </c>
      <c r="S35" s="94">
        <v>29</v>
      </c>
      <c r="T35" s="94">
        <v>29</v>
      </c>
      <c r="U35" s="94">
        <v>29</v>
      </c>
      <c r="V35" s="94">
        <v>29</v>
      </c>
      <c r="W35" s="94">
        <v>29</v>
      </c>
      <c r="X35" s="94">
        <v>25</v>
      </c>
      <c r="Y35" s="94">
        <v>25</v>
      </c>
      <c r="Z35" s="95"/>
      <c r="AA35" s="74">
        <f t="shared" si="3"/>
        <v>756</v>
      </c>
    </row>
    <row r="36" spans="1:27" ht="30" customHeight="1" thickBot="1" x14ac:dyDescent="0.25">
      <c r="A36" s="81" t="s">
        <v>29</v>
      </c>
      <c r="B36" s="82">
        <f>IF(LEN(B$2)&gt;0,SUM(B31:B35),"")</f>
        <v>842.96500000000003</v>
      </c>
      <c r="C36" s="83">
        <f t="shared" ref="C36:Z36" si="4">IF(LEN(C$2)&gt;0,SUM(C31:C35),"")</f>
        <v>967</v>
      </c>
      <c r="D36" s="83">
        <f t="shared" si="4"/>
        <v>915</v>
      </c>
      <c r="E36" s="83">
        <f t="shared" si="4"/>
        <v>861.09400000000005</v>
      </c>
      <c r="F36" s="83">
        <f t="shared" si="4"/>
        <v>738</v>
      </c>
      <c r="G36" s="83">
        <f t="shared" si="4"/>
        <v>760</v>
      </c>
      <c r="H36" s="83">
        <f t="shared" si="4"/>
        <v>723</v>
      </c>
      <c r="I36" s="83">
        <f t="shared" si="4"/>
        <v>856</v>
      </c>
      <c r="J36" s="83">
        <f t="shared" si="4"/>
        <v>767</v>
      </c>
      <c r="K36" s="83">
        <f t="shared" si="4"/>
        <v>775</v>
      </c>
      <c r="L36" s="83">
        <f t="shared" si="4"/>
        <v>765</v>
      </c>
      <c r="M36" s="83">
        <f t="shared" si="4"/>
        <v>748</v>
      </c>
      <c r="N36" s="83">
        <f t="shared" si="4"/>
        <v>720</v>
      </c>
      <c r="O36" s="83">
        <f t="shared" si="4"/>
        <v>697.86500000000001</v>
      </c>
      <c r="P36" s="83">
        <f t="shared" si="4"/>
        <v>815.19799999999998</v>
      </c>
      <c r="Q36" s="83">
        <f t="shared" si="4"/>
        <v>808</v>
      </c>
      <c r="R36" s="83">
        <f t="shared" si="4"/>
        <v>832</v>
      </c>
      <c r="S36" s="83">
        <f t="shared" si="4"/>
        <v>899</v>
      </c>
      <c r="T36" s="83">
        <f t="shared" si="4"/>
        <v>905</v>
      </c>
      <c r="U36" s="83">
        <f t="shared" si="4"/>
        <v>917</v>
      </c>
      <c r="V36" s="83">
        <f t="shared" si="4"/>
        <v>865</v>
      </c>
      <c r="W36" s="83">
        <f t="shared" si="4"/>
        <v>830</v>
      </c>
      <c r="X36" s="83">
        <f t="shared" si="4"/>
        <v>728</v>
      </c>
      <c r="Y36" s="83">
        <f t="shared" si="4"/>
        <v>745</v>
      </c>
      <c r="Z36" s="84" t="str">
        <f t="shared" si="4"/>
        <v/>
      </c>
      <c r="AA36" s="85">
        <f t="shared" si="3"/>
        <v>19480.122000000003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96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96</v>
      </c>
    </row>
    <row r="44" spans="1:27" ht="30" customHeight="1" thickBot="1" x14ac:dyDescent="0.25">
      <c r="A44" s="81" t="s">
        <v>31</v>
      </c>
      <c r="B44" s="82">
        <f>IF(LEN(B$2)&gt;0,SUM(B39:B43),"")</f>
        <v>96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4919.8510000000006</v>
      </c>
      <c r="C47" s="83">
        <f t="shared" ref="C47:Z47" si="8">IF(LEN(C$2)&gt;0,C14+C22+C36,"")</f>
        <v>5139.2030000000004</v>
      </c>
      <c r="D47" s="83">
        <f t="shared" si="8"/>
        <v>5116.6990000000005</v>
      </c>
      <c r="E47" s="83">
        <f t="shared" si="8"/>
        <v>5099.317</v>
      </c>
      <c r="F47" s="83">
        <f t="shared" si="8"/>
        <v>4963.9590000000007</v>
      </c>
      <c r="G47" s="83">
        <f t="shared" si="8"/>
        <v>5041.8109999999997</v>
      </c>
      <c r="H47" s="83">
        <f t="shared" si="8"/>
        <v>5052.7379999999994</v>
      </c>
      <c r="I47" s="83">
        <f t="shared" si="8"/>
        <v>5037.8230000000003</v>
      </c>
      <c r="J47" s="83">
        <f t="shared" si="8"/>
        <v>5525.8850000000002</v>
      </c>
      <c r="K47" s="83">
        <f t="shared" si="8"/>
        <v>5842.5000000000009</v>
      </c>
      <c r="L47" s="83">
        <f t="shared" si="8"/>
        <v>6487.4800000000014</v>
      </c>
      <c r="M47" s="83">
        <f t="shared" si="8"/>
        <v>6743.1420000000007</v>
      </c>
      <c r="N47" s="83">
        <f t="shared" si="8"/>
        <v>6645.7170000000006</v>
      </c>
      <c r="O47" s="83">
        <f t="shared" si="8"/>
        <v>6384.5259999999998</v>
      </c>
      <c r="P47" s="83">
        <f t="shared" si="8"/>
        <v>6265.987000000001</v>
      </c>
      <c r="Q47" s="83">
        <f t="shared" si="8"/>
        <v>6140.2079999999996</v>
      </c>
      <c r="R47" s="83">
        <f t="shared" si="8"/>
        <v>6506.1289999999999</v>
      </c>
      <c r="S47" s="83">
        <f t="shared" si="8"/>
        <v>6739.6779999999999</v>
      </c>
      <c r="T47" s="83">
        <f t="shared" si="8"/>
        <v>6684.14</v>
      </c>
      <c r="U47" s="83">
        <f t="shared" si="8"/>
        <v>6608.8099999999995</v>
      </c>
      <c r="V47" s="83">
        <f t="shared" si="8"/>
        <v>6429.255000000001</v>
      </c>
      <c r="W47" s="83">
        <f t="shared" si="8"/>
        <v>6176.7539999999999</v>
      </c>
      <c r="X47" s="83">
        <f t="shared" si="8"/>
        <v>5780.2100000000009</v>
      </c>
      <c r="Y47" s="83">
        <f t="shared" si="8"/>
        <v>5326.3190000000004</v>
      </c>
      <c r="Z47" s="84" t="str">
        <f t="shared" si="8"/>
        <v/>
      </c>
      <c r="AA47" s="100">
        <f>SUM(B47:Z47)</f>
        <v>140658.141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4919.8029999999999</v>
      </c>
      <c r="C4" s="18">
        <v>5139.2079999999987</v>
      </c>
      <c r="D4" s="18">
        <v>5116.6990000000005</v>
      </c>
      <c r="E4" s="18">
        <v>5099.3170000000009</v>
      </c>
      <c r="F4" s="18">
        <v>4963.9590000000007</v>
      </c>
      <c r="G4" s="18">
        <v>5041.8109999999997</v>
      </c>
      <c r="H4" s="18">
        <v>5052.7380000000012</v>
      </c>
      <c r="I4" s="18">
        <v>5037.7890000000007</v>
      </c>
      <c r="J4" s="18">
        <v>5525.8409999999994</v>
      </c>
      <c r="K4" s="18">
        <v>5842.4760000000006</v>
      </c>
      <c r="L4" s="18">
        <v>6487.4509999999991</v>
      </c>
      <c r="M4" s="18">
        <v>6743.1419999999989</v>
      </c>
      <c r="N4" s="18">
        <v>6645.7169999999987</v>
      </c>
      <c r="O4" s="18">
        <v>6384.5259999999998</v>
      </c>
      <c r="P4" s="18">
        <v>6265.9869999999992</v>
      </c>
      <c r="Q4" s="18">
        <v>6140.2470000000003</v>
      </c>
      <c r="R4" s="18">
        <v>6506.150999999998</v>
      </c>
      <c r="S4" s="18">
        <v>6739.7219999999988</v>
      </c>
      <c r="T4" s="18">
        <v>6684.1180000000004</v>
      </c>
      <c r="U4" s="18">
        <v>6608.8319999999994</v>
      </c>
      <c r="V4" s="18">
        <v>6429.2430000000004</v>
      </c>
      <c r="W4" s="18">
        <v>6176.7539999999999</v>
      </c>
      <c r="X4" s="18">
        <v>5780.2100000000009</v>
      </c>
      <c r="Y4" s="18">
        <v>5326.3189999999995</v>
      </c>
      <c r="Z4" s="19"/>
      <c r="AA4" s="20">
        <f>SUM(B4:Z4)</f>
        <v>140658.06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46.11</v>
      </c>
      <c r="C7" s="28">
        <v>43</v>
      </c>
      <c r="D7" s="28">
        <v>35</v>
      </c>
      <c r="E7" s="28">
        <v>28.54</v>
      </c>
      <c r="F7" s="28">
        <v>16.2</v>
      </c>
      <c r="G7" s="28">
        <v>20.11</v>
      </c>
      <c r="H7" s="28">
        <v>22.12</v>
      </c>
      <c r="I7" s="28">
        <v>36.97</v>
      </c>
      <c r="J7" s="28">
        <v>41.07</v>
      </c>
      <c r="K7" s="28">
        <v>44.49</v>
      </c>
      <c r="L7" s="28">
        <v>49</v>
      </c>
      <c r="M7" s="28">
        <v>49</v>
      </c>
      <c r="N7" s="28">
        <v>44.4</v>
      </c>
      <c r="O7" s="28">
        <v>38.549999999999997</v>
      </c>
      <c r="P7" s="28">
        <v>43.73</v>
      </c>
      <c r="Q7" s="28">
        <v>45.53</v>
      </c>
      <c r="R7" s="28">
        <v>49.92</v>
      </c>
      <c r="S7" s="28">
        <v>58</v>
      </c>
      <c r="T7" s="28">
        <v>59.5</v>
      </c>
      <c r="U7" s="28">
        <v>61.09</v>
      </c>
      <c r="V7" s="28">
        <v>60</v>
      </c>
      <c r="W7" s="28">
        <v>53.78</v>
      </c>
      <c r="X7" s="28">
        <v>49</v>
      </c>
      <c r="Y7" s="28">
        <v>48.13</v>
      </c>
      <c r="Z7" s="29"/>
      <c r="AA7" s="30">
        <v>43.468333333333334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989.45100000000002</v>
      </c>
      <c r="C17" s="67">
        <v>1002.971</v>
      </c>
      <c r="D17" s="67">
        <v>1014.971</v>
      </c>
      <c r="E17" s="67">
        <v>1004.971</v>
      </c>
      <c r="F17" s="67">
        <v>1012.971</v>
      </c>
      <c r="G17" s="67">
        <v>1011.971</v>
      </c>
      <c r="H17" s="67">
        <v>993.971</v>
      </c>
      <c r="I17" s="67">
        <v>976.45100000000002</v>
      </c>
      <c r="J17" s="67">
        <v>981.45100000000002</v>
      </c>
      <c r="K17" s="67">
        <v>982.45100000000002</v>
      </c>
      <c r="L17" s="67">
        <v>977.45100000000002</v>
      </c>
      <c r="M17" s="67">
        <v>975.45100000000002</v>
      </c>
      <c r="N17" s="67">
        <v>974.45100000000002</v>
      </c>
      <c r="O17" s="67">
        <v>973.45100000000002</v>
      </c>
      <c r="P17" s="67">
        <v>958.45100000000002</v>
      </c>
      <c r="Q17" s="67">
        <v>945.45100000000002</v>
      </c>
      <c r="R17" s="67">
        <v>951.45100000000002</v>
      </c>
      <c r="S17" s="67">
        <v>965.45100000000002</v>
      </c>
      <c r="T17" s="67">
        <v>973.45100000000002</v>
      </c>
      <c r="U17" s="67">
        <v>977.45100000000002</v>
      </c>
      <c r="V17" s="67">
        <v>980.45100000000002</v>
      </c>
      <c r="W17" s="67">
        <v>981.45100000000002</v>
      </c>
      <c r="X17" s="67">
        <v>962.45100000000002</v>
      </c>
      <c r="Y17" s="67">
        <v>964.45100000000002</v>
      </c>
      <c r="Z17" s="68"/>
      <c r="AA17" s="69">
        <f>SUM(B17:Z17)</f>
        <v>23532.944000000014</v>
      </c>
    </row>
    <row r="18" spans="1:27" ht="24.95" customHeight="1" x14ac:dyDescent="0.2">
      <c r="A18" s="70" t="s">
        <v>13</v>
      </c>
      <c r="B18" s="71">
        <v>625.39900000000011</v>
      </c>
      <c r="C18" s="72">
        <v>609.30200000000002</v>
      </c>
      <c r="D18" s="72">
        <v>591.7059999999999</v>
      </c>
      <c r="E18" s="72">
        <v>584.71799999999996</v>
      </c>
      <c r="F18" s="72">
        <v>579.71299999999997</v>
      </c>
      <c r="G18" s="72">
        <v>601.28199999999993</v>
      </c>
      <c r="H18" s="72">
        <v>637.4609999999999</v>
      </c>
      <c r="I18" s="72">
        <v>685.1339999999999</v>
      </c>
      <c r="J18" s="72">
        <v>744.12099999999987</v>
      </c>
      <c r="K18" s="72">
        <v>788.31700000000001</v>
      </c>
      <c r="L18" s="72">
        <v>827.07499999999993</v>
      </c>
      <c r="M18" s="72">
        <v>832.17199999999991</v>
      </c>
      <c r="N18" s="72">
        <v>819.31800000000021</v>
      </c>
      <c r="O18" s="72">
        <v>792.70900000000006</v>
      </c>
      <c r="P18" s="72">
        <v>785.08500000000004</v>
      </c>
      <c r="Q18" s="72">
        <v>779.65499999999997</v>
      </c>
      <c r="R18" s="72">
        <v>811.01700000000005</v>
      </c>
      <c r="S18" s="72">
        <v>841.84400000000005</v>
      </c>
      <c r="T18" s="72">
        <v>836.72599999999989</v>
      </c>
      <c r="U18" s="72">
        <v>822.08200000000011</v>
      </c>
      <c r="V18" s="72">
        <v>793.31500000000005</v>
      </c>
      <c r="W18" s="72">
        <v>752.34799999999984</v>
      </c>
      <c r="X18" s="72">
        <v>722.31799999999976</v>
      </c>
      <c r="Y18" s="72">
        <v>682.27800000000013</v>
      </c>
      <c r="Z18" s="73"/>
      <c r="AA18" s="74">
        <f>SUM(B18:Z18)</f>
        <v>17545.095000000001</v>
      </c>
    </row>
    <row r="19" spans="1:27" ht="24.95" customHeight="1" x14ac:dyDescent="0.2">
      <c r="A19" s="70" t="s">
        <v>14</v>
      </c>
      <c r="B19" s="75">
        <v>2706.9529999999995</v>
      </c>
      <c r="C19" s="76">
        <v>2580.7349999999997</v>
      </c>
      <c r="D19" s="76">
        <v>2418.2819999999992</v>
      </c>
      <c r="E19" s="76">
        <v>2328.6279999999997</v>
      </c>
      <c r="F19" s="76">
        <v>2314.6980000000008</v>
      </c>
      <c r="G19" s="76">
        <v>2389.4839999999999</v>
      </c>
      <c r="H19" s="76">
        <v>2588.5040000000004</v>
      </c>
      <c r="I19" s="76">
        <v>2938.7040000000006</v>
      </c>
      <c r="J19" s="76">
        <v>3359.9690000000005</v>
      </c>
      <c r="K19" s="76">
        <v>3729.6080000000002</v>
      </c>
      <c r="L19" s="76">
        <v>4021.4250000000002</v>
      </c>
      <c r="M19" s="76">
        <v>4104.5189999999993</v>
      </c>
      <c r="N19" s="76">
        <v>4023.9479999999999</v>
      </c>
      <c r="O19" s="76">
        <v>3743.3660000000004</v>
      </c>
      <c r="P19" s="76">
        <v>3710.951</v>
      </c>
      <c r="Q19" s="76">
        <v>3686.6410000000001</v>
      </c>
      <c r="R19" s="76">
        <v>3937.9830000000002</v>
      </c>
      <c r="S19" s="76">
        <v>4318.6270000000004</v>
      </c>
      <c r="T19" s="76">
        <v>4360.3410000000003</v>
      </c>
      <c r="U19" s="76">
        <v>4257.9990000000007</v>
      </c>
      <c r="V19" s="76">
        <v>4044.1770000000006</v>
      </c>
      <c r="W19" s="76">
        <v>3657.4550000000004</v>
      </c>
      <c r="X19" s="76">
        <v>3321.4409999999998</v>
      </c>
      <c r="Y19" s="76">
        <v>2918.59</v>
      </c>
      <c r="Z19" s="73"/>
      <c r="AA19" s="74">
        <f>SUM(B19:Z19)</f>
        <v>81463.028000000006</v>
      </c>
    </row>
    <row r="20" spans="1:27" ht="24.95" customHeight="1" x14ac:dyDescent="0.2">
      <c r="A20" s="77" t="s">
        <v>15</v>
      </c>
      <c r="B20" s="76">
        <v>360</v>
      </c>
      <c r="C20" s="76">
        <v>360</v>
      </c>
      <c r="D20" s="76">
        <v>360</v>
      </c>
      <c r="E20" s="76">
        <v>360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1770</v>
      </c>
    </row>
    <row r="21" spans="1:27" ht="24.95" customHeight="1" x14ac:dyDescent="0.2">
      <c r="A21" s="80" t="s">
        <v>16</v>
      </c>
      <c r="B21" s="72">
        <v>119</v>
      </c>
      <c r="C21" s="72">
        <v>111.5</v>
      </c>
      <c r="D21" s="72">
        <v>102</v>
      </c>
      <c r="E21" s="72">
        <v>99</v>
      </c>
      <c r="F21" s="72">
        <v>99</v>
      </c>
      <c r="G21" s="72">
        <v>101</v>
      </c>
      <c r="H21" s="72">
        <v>104</v>
      </c>
      <c r="I21" s="72">
        <v>119</v>
      </c>
      <c r="J21" s="72">
        <v>122.5</v>
      </c>
      <c r="K21" s="72">
        <v>125</v>
      </c>
      <c r="L21" s="72">
        <v>128.5</v>
      </c>
      <c r="M21" s="72">
        <v>123</v>
      </c>
      <c r="N21" s="72">
        <v>125</v>
      </c>
      <c r="O21" s="72">
        <v>122</v>
      </c>
      <c r="P21" s="72">
        <v>124.5</v>
      </c>
      <c r="Q21" s="72">
        <v>128</v>
      </c>
      <c r="R21" s="72">
        <v>136</v>
      </c>
      <c r="S21" s="72">
        <v>154</v>
      </c>
      <c r="T21" s="72">
        <v>156</v>
      </c>
      <c r="U21" s="72">
        <v>151</v>
      </c>
      <c r="V21" s="72">
        <v>144.5</v>
      </c>
      <c r="W21" s="72">
        <v>131.5</v>
      </c>
      <c r="X21" s="72">
        <v>125</v>
      </c>
      <c r="Y21" s="72">
        <v>122</v>
      </c>
      <c r="Z21" s="72"/>
      <c r="AA21" s="74">
        <f>SUM(B21:Z21)</f>
        <v>2973</v>
      </c>
    </row>
    <row r="22" spans="1:27" ht="30" customHeight="1" thickBot="1" x14ac:dyDescent="0.25">
      <c r="A22" s="81" t="s">
        <v>17</v>
      </c>
      <c r="B22" s="82">
        <f t="shared" ref="B22:AA22" si="1">SUM(B17:B21)</f>
        <v>4800.8029999999999</v>
      </c>
      <c r="C22" s="83">
        <f t="shared" si="1"/>
        <v>4664.5079999999998</v>
      </c>
      <c r="D22" s="83">
        <f t="shared" si="1"/>
        <v>4486.9589999999989</v>
      </c>
      <c r="E22" s="83">
        <f t="shared" si="1"/>
        <v>4377.3169999999991</v>
      </c>
      <c r="F22" s="83">
        <f t="shared" si="1"/>
        <v>4116.3820000000005</v>
      </c>
      <c r="G22" s="83">
        <f t="shared" si="1"/>
        <v>4213.7370000000001</v>
      </c>
      <c r="H22" s="83">
        <f t="shared" si="1"/>
        <v>4433.9359999999997</v>
      </c>
      <c r="I22" s="83">
        <f t="shared" si="1"/>
        <v>4719.2890000000007</v>
      </c>
      <c r="J22" s="83">
        <f t="shared" si="1"/>
        <v>5208.0410000000002</v>
      </c>
      <c r="K22" s="83">
        <f t="shared" si="1"/>
        <v>5625.3760000000002</v>
      </c>
      <c r="L22" s="83">
        <f t="shared" si="1"/>
        <v>5954.451</v>
      </c>
      <c r="M22" s="83">
        <f t="shared" si="1"/>
        <v>6035.1419999999998</v>
      </c>
      <c r="N22" s="83">
        <f t="shared" si="1"/>
        <v>5942.7170000000006</v>
      </c>
      <c r="O22" s="83">
        <f t="shared" si="1"/>
        <v>5631.5260000000007</v>
      </c>
      <c r="P22" s="83">
        <f t="shared" si="1"/>
        <v>5578.9870000000001</v>
      </c>
      <c r="Q22" s="83">
        <f t="shared" si="1"/>
        <v>5539.7470000000003</v>
      </c>
      <c r="R22" s="83">
        <f t="shared" si="1"/>
        <v>5836.451</v>
      </c>
      <c r="S22" s="83">
        <f t="shared" si="1"/>
        <v>6279.9220000000005</v>
      </c>
      <c r="T22" s="83">
        <f t="shared" si="1"/>
        <v>6326.518</v>
      </c>
      <c r="U22" s="83">
        <f t="shared" si="1"/>
        <v>6208.5320000000011</v>
      </c>
      <c r="V22" s="83">
        <f t="shared" si="1"/>
        <v>5962.4430000000011</v>
      </c>
      <c r="W22" s="83">
        <f t="shared" si="1"/>
        <v>5522.7540000000008</v>
      </c>
      <c r="X22" s="83">
        <f t="shared" si="1"/>
        <v>5131.2099999999991</v>
      </c>
      <c r="Y22" s="83">
        <f t="shared" si="1"/>
        <v>4687.3190000000004</v>
      </c>
      <c r="Z22" s="84">
        <f t="shared" si="1"/>
        <v>0</v>
      </c>
      <c r="AA22" s="85">
        <f t="shared" si="1"/>
        <v>127284.06700000002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645</v>
      </c>
      <c r="C25" s="67">
        <v>597.5</v>
      </c>
      <c r="D25" s="67">
        <v>588</v>
      </c>
      <c r="E25" s="67">
        <v>615</v>
      </c>
      <c r="F25" s="67">
        <v>615</v>
      </c>
      <c r="G25" s="67">
        <v>617</v>
      </c>
      <c r="H25" s="67">
        <v>590</v>
      </c>
      <c r="I25" s="67">
        <v>605</v>
      </c>
      <c r="J25" s="67">
        <v>608.5</v>
      </c>
      <c r="K25" s="67">
        <v>617</v>
      </c>
      <c r="L25" s="67">
        <v>675.5</v>
      </c>
      <c r="M25" s="67">
        <v>674</v>
      </c>
      <c r="N25" s="67">
        <v>676</v>
      </c>
      <c r="O25" s="67">
        <v>673</v>
      </c>
      <c r="P25" s="67">
        <v>659.5</v>
      </c>
      <c r="Q25" s="67">
        <v>669</v>
      </c>
      <c r="R25" s="67">
        <v>687</v>
      </c>
      <c r="S25" s="67">
        <v>705</v>
      </c>
      <c r="T25" s="67">
        <v>707</v>
      </c>
      <c r="U25" s="67">
        <v>702</v>
      </c>
      <c r="V25" s="67">
        <v>695.5</v>
      </c>
      <c r="W25" s="67">
        <v>682.5</v>
      </c>
      <c r="X25" s="67">
        <v>676</v>
      </c>
      <c r="Y25" s="67">
        <v>673</v>
      </c>
      <c r="Z25" s="68"/>
      <c r="AA25" s="69">
        <f>SUM(B25:Z25)</f>
        <v>15653</v>
      </c>
    </row>
    <row r="26" spans="1:27" ht="24.95" customHeight="1" x14ac:dyDescent="0.2">
      <c r="A26" s="70" t="s">
        <v>20</v>
      </c>
      <c r="B26" s="71">
        <v>4274.8029999999999</v>
      </c>
      <c r="C26" s="72">
        <v>4091.0079999999998</v>
      </c>
      <c r="D26" s="72">
        <v>4003.6990000000001</v>
      </c>
      <c r="E26" s="72">
        <v>3959.317</v>
      </c>
      <c r="F26" s="72">
        <v>3823.9589999999998</v>
      </c>
      <c r="G26" s="72">
        <v>3899.8110000000001</v>
      </c>
      <c r="H26" s="72">
        <v>3937.7379999999998</v>
      </c>
      <c r="I26" s="72">
        <v>4158.2889999999998</v>
      </c>
      <c r="J26" s="72">
        <v>4667.5410000000002</v>
      </c>
      <c r="K26" s="72">
        <v>5146.3760000000002</v>
      </c>
      <c r="L26" s="72">
        <v>5454.951</v>
      </c>
      <c r="M26" s="72">
        <v>5540.1419999999998</v>
      </c>
      <c r="N26" s="72">
        <v>5440.7169999999996</v>
      </c>
      <c r="O26" s="72">
        <v>5182.5259999999998</v>
      </c>
      <c r="P26" s="72">
        <v>5077.4870000000001</v>
      </c>
      <c r="Q26" s="72">
        <v>5051.7470000000003</v>
      </c>
      <c r="R26" s="72">
        <v>5308.451</v>
      </c>
      <c r="S26" s="72">
        <v>5756.9219999999996</v>
      </c>
      <c r="T26" s="72">
        <v>5766.518</v>
      </c>
      <c r="U26" s="72">
        <v>5654.5320000000002</v>
      </c>
      <c r="V26" s="72">
        <v>5386.9430000000002</v>
      </c>
      <c r="W26" s="72">
        <v>4965.2539999999999</v>
      </c>
      <c r="X26" s="72">
        <v>4579.21</v>
      </c>
      <c r="Y26" s="72">
        <v>4128.3190000000004</v>
      </c>
      <c r="Z26" s="73"/>
      <c r="AA26" s="74">
        <f>SUM(B26:Z26)</f>
        <v>115256.26000000001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4919.8029999999999</v>
      </c>
      <c r="C28" s="57">
        <f t="shared" si="2"/>
        <v>4688.5079999999998</v>
      </c>
      <c r="D28" s="57">
        <f t="shared" si="2"/>
        <v>4591.6990000000005</v>
      </c>
      <c r="E28" s="57">
        <f t="shared" si="2"/>
        <v>4574.317</v>
      </c>
      <c r="F28" s="57">
        <f t="shared" si="2"/>
        <v>4438.9589999999998</v>
      </c>
      <c r="G28" s="57">
        <f t="shared" si="2"/>
        <v>4516.8109999999997</v>
      </c>
      <c r="H28" s="57">
        <f t="shared" si="2"/>
        <v>4527.7379999999994</v>
      </c>
      <c r="I28" s="57">
        <f t="shared" si="2"/>
        <v>4763.2889999999998</v>
      </c>
      <c r="J28" s="57">
        <f t="shared" si="2"/>
        <v>5276.0410000000002</v>
      </c>
      <c r="K28" s="57">
        <f t="shared" si="2"/>
        <v>5763.3760000000002</v>
      </c>
      <c r="L28" s="57">
        <f t="shared" si="2"/>
        <v>6130.451</v>
      </c>
      <c r="M28" s="57">
        <f t="shared" si="2"/>
        <v>6214.1419999999998</v>
      </c>
      <c r="N28" s="57">
        <f t="shared" si="2"/>
        <v>6116.7169999999996</v>
      </c>
      <c r="O28" s="57">
        <f t="shared" si="2"/>
        <v>5855.5259999999998</v>
      </c>
      <c r="P28" s="57">
        <f t="shared" si="2"/>
        <v>5736.9870000000001</v>
      </c>
      <c r="Q28" s="57">
        <f t="shared" si="2"/>
        <v>5720.7470000000003</v>
      </c>
      <c r="R28" s="57">
        <f t="shared" si="2"/>
        <v>5995.451</v>
      </c>
      <c r="S28" s="57">
        <f t="shared" si="2"/>
        <v>6461.9219999999996</v>
      </c>
      <c r="T28" s="57">
        <f t="shared" si="2"/>
        <v>6473.518</v>
      </c>
      <c r="U28" s="57">
        <f t="shared" si="2"/>
        <v>6356.5320000000002</v>
      </c>
      <c r="V28" s="57">
        <f t="shared" si="2"/>
        <v>6082.4430000000002</v>
      </c>
      <c r="W28" s="57">
        <f t="shared" si="2"/>
        <v>5647.7539999999999</v>
      </c>
      <c r="X28" s="57">
        <f t="shared" si="2"/>
        <v>5255.21</v>
      </c>
      <c r="Y28" s="57">
        <f t="shared" si="2"/>
        <v>4801.3190000000004</v>
      </c>
      <c r="Z28" s="58">
        <f t="shared" si="2"/>
        <v>0</v>
      </c>
      <c r="AA28" s="59">
        <f t="shared" si="2"/>
        <v>130909.26000000001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23</v>
      </c>
      <c r="C31" s="90">
        <v>23</v>
      </c>
      <c r="D31" s="90">
        <v>73</v>
      </c>
      <c r="E31" s="90">
        <v>73</v>
      </c>
      <c r="F31" s="90">
        <v>73</v>
      </c>
      <c r="G31" s="90">
        <v>73</v>
      </c>
      <c r="H31" s="90">
        <v>23</v>
      </c>
      <c r="I31" s="90">
        <v>29</v>
      </c>
      <c r="J31" s="90">
        <v>56</v>
      </c>
      <c r="K31" s="90">
        <v>86</v>
      </c>
      <c r="L31" s="90">
        <v>61</v>
      </c>
      <c r="M31" s="90">
        <v>61</v>
      </c>
      <c r="N31" s="90">
        <v>61</v>
      </c>
      <c r="O31" s="90">
        <v>111</v>
      </c>
      <c r="P31" s="90">
        <v>61</v>
      </c>
      <c r="Q31" s="90">
        <v>51</v>
      </c>
      <c r="R31" s="90">
        <v>23</v>
      </c>
      <c r="S31" s="90">
        <v>41</v>
      </c>
      <c r="T31" s="90">
        <v>23</v>
      </c>
      <c r="U31" s="90">
        <v>23</v>
      </c>
      <c r="V31" s="90">
        <v>23</v>
      </c>
      <c r="W31" s="90">
        <v>23</v>
      </c>
      <c r="X31" s="90">
        <v>23</v>
      </c>
      <c r="Y31" s="90">
        <v>23</v>
      </c>
      <c r="Z31" s="91"/>
      <c r="AA31" s="69">
        <f t="shared" ref="AA31:AA36" si="3">SUM(B31:Z31)</f>
        <v>1140</v>
      </c>
    </row>
    <row r="32" spans="1:27" ht="24.95" customHeight="1" x14ac:dyDescent="0.2">
      <c r="A32" s="92" t="s">
        <v>37</v>
      </c>
      <c r="B32" s="93">
        <v>91</v>
      </c>
      <c r="C32" s="94">
        <v>1</v>
      </c>
      <c r="D32" s="94">
        <v>31.74</v>
      </c>
      <c r="E32" s="94">
        <v>64</v>
      </c>
      <c r="F32" s="94">
        <v>63</v>
      </c>
      <c r="G32" s="94">
        <v>55</v>
      </c>
      <c r="H32" s="94">
        <v>10</v>
      </c>
      <c r="I32" s="94">
        <v>10</v>
      </c>
      <c r="J32" s="94">
        <v>12</v>
      </c>
      <c r="K32" s="94">
        <v>51</v>
      </c>
      <c r="L32" s="94">
        <v>113</v>
      </c>
      <c r="M32" s="94">
        <v>118</v>
      </c>
      <c r="N32" s="94">
        <v>113</v>
      </c>
      <c r="O32" s="94">
        <v>112</v>
      </c>
      <c r="P32" s="94">
        <v>95</v>
      </c>
      <c r="Q32" s="94">
        <v>103</v>
      </c>
      <c r="R32" s="94">
        <v>117</v>
      </c>
      <c r="S32" s="94">
        <v>124</v>
      </c>
      <c r="T32" s="94">
        <v>124</v>
      </c>
      <c r="U32" s="94">
        <v>125</v>
      </c>
      <c r="V32" s="94">
        <v>97</v>
      </c>
      <c r="W32" s="94">
        <v>102</v>
      </c>
      <c r="X32" s="94">
        <v>101</v>
      </c>
      <c r="Y32" s="94">
        <v>91</v>
      </c>
      <c r="Z32" s="95"/>
      <c r="AA32" s="74">
        <f t="shared" si="3"/>
        <v>1923.74</v>
      </c>
    </row>
    <row r="33" spans="1:27" ht="24.95" customHeight="1" x14ac:dyDescent="0.2">
      <c r="A33" s="92" t="s">
        <v>38</v>
      </c>
      <c r="B33" s="93">
        <v>5</v>
      </c>
      <c r="C33" s="94"/>
      <c r="D33" s="94"/>
      <c r="E33" s="94"/>
      <c r="F33" s="94"/>
      <c r="G33" s="94">
        <v>13</v>
      </c>
      <c r="H33" s="94">
        <v>5</v>
      </c>
      <c r="I33" s="94">
        <v>5</v>
      </c>
      <c r="J33" s="94"/>
      <c r="K33" s="94">
        <v>1</v>
      </c>
      <c r="L33" s="94">
        <v>2</v>
      </c>
      <c r="M33" s="94"/>
      <c r="N33" s="94"/>
      <c r="O33" s="94">
        <v>1</v>
      </c>
      <c r="P33" s="94">
        <v>2</v>
      </c>
      <c r="Q33" s="94">
        <v>27</v>
      </c>
      <c r="R33" s="94">
        <v>19</v>
      </c>
      <c r="S33" s="94">
        <v>17</v>
      </c>
      <c r="T33" s="94"/>
      <c r="U33" s="94"/>
      <c r="V33" s="94"/>
      <c r="W33" s="94"/>
      <c r="X33" s="94"/>
      <c r="Y33" s="94"/>
      <c r="Z33" s="95"/>
      <c r="AA33" s="74">
        <f t="shared" si="3"/>
        <v>97</v>
      </c>
    </row>
    <row r="34" spans="1:27" ht="24.95" customHeight="1" x14ac:dyDescent="0.2">
      <c r="A34" s="92" t="s">
        <v>39</v>
      </c>
      <c r="B34" s="93"/>
      <c r="C34" s="94"/>
      <c r="D34" s="94"/>
      <c r="E34" s="94">
        <v>60</v>
      </c>
      <c r="F34" s="94">
        <v>186.577</v>
      </c>
      <c r="G34" s="94">
        <v>162.07400000000001</v>
      </c>
      <c r="H34" s="94">
        <v>55.802</v>
      </c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464.45300000000003</v>
      </c>
    </row>
    <row r="35" spans="1:27" ht="24.95" customHeight="1" x14ac:dyDescent="0.2">
      <c r="A35" s="92" t="s">
        <v>40</v>
      </c>
      <c r="B35" s="93"/>
      <c r="C35" s="94">
        <v>450.7</v>
      </c>
      <c r="D35" s="94">
        <v>525</v>
      </c>
      <c r="E35" s="94">
        <v>525</v>
      </c>
      <c r="F35" s="94">
        <v>525</v>
      </c>
      <c r="G35" s="94">
        <v>525</v>
      </c>
      <c r="H35" s="94">
        <v>525</v>
      </c>
      <c r="I35" s="94">
        <v>274.5</v>
      </c>
      <c r="J35" s="94">
        <v>249.8</v>
      </c>
      <c r="K35" s="94">
        <v>79.099999999999994</v>
      </c>
      <c r="L35" s="94">
        <v>357</v>
      </c>
      <c r="M35" s="94">
        <v>529</v>
      </c>
      <c r="N35" s="94">
        <v>529</v>
      </c>
      <c r="O35" s="94">
        <v>529</v>
      </c>
      <c r="P35" s="94">
        <v>529</v>
      </c>
      <c r="Q35" s="94">
        <v>419.5</v>
      </c>
      <c r="R35" s="94">
        <v>510.7</v>
      </c>
      <c r="S35" s="94">
        <v>277.8</v>
      </c>
      <c r="T35" s="94">
        <v>210.6</v>
      </c>
      <c r="U35" s="94">
        <v>252.3</v>
      </c>
      <c r="V35" s="94">
        <v>346.8</v>
      </c>
      <c r="W35" s="94">
        <v>529</v>
      </c>
      <c r="X35" s="94">
        <v>525</v>
      </c>
      <c r="Y35" s="94">
        <v>525</v>
      </c>
      <c r="Z35" s="95"/>
      <c r="AA35" s="74">
        <f t="shared" si="3"/>
        <v>9748.8000000000011</v>
      </c>
    </row>
    <row r="36" spans="1:27" ht="30" customHeight="1" thickBot="1" x14ac:dyDescent="0.25">
      <c r="A36" s="81" t="s">
        <v>41</v>
      </c>
      <c r="B36" s="82">
        <f>SUM(B31:B35)</f>
        <v>119</v>
      </c>
      <c r="C36" s="83">
        <f t="shared" ref="C36:Z36" si="4">SUM(C31:C35)</f>
        <v>474.7</v>
      </c>
      <c r="D36" s="83">
        <f t="shared" si="4"/>
        <v>629.74</v>
      </c>
      <c r="E36" s="83">
        <f t="shared" si="4"/>
        <v>722</v>
      </c>
      <c r="F36" s="83">
        <f t="shared" si="4"/>
        <v>847.577</v>
      </c>
      <c r="G36" s="83">
        <f t="shared" si="4"/>
        <v>828.07400000000007</v>
      </c>
      <c r="H36" s="83">
        <f t="shared" si="4"/>
        <v>618.80200000000002</v>
      </c>
      <c r="I36" s="83">
        <f t="shared" si="4"/>
        <v>318.5</v>
      </c>
      <c r="J36" s="83">
        <f t="shared" si="4"/>
        <v>317.8</v>
      </c>
      <c r="K36" s="83">
        <f t="shared" si="4"/>
        <v>217.1</v>
      </c>
      <c r="L36" s="83">
        <f t="shared" si="4"/>
        <v>533</v>
      </c>
      <c r="M36" s="83">
        <f t="shared" si="4"/>
        <v>708</v>
      </c>
      <c r="N36" s="83">
        <f t="shared" si="4"/>
        <v>703</v>
      </c>
      <c r="O36" s="83">
        <f t="shared" si="4"/>
        <v>753</v>
      </c>
      <c r="P36" s="83">
        <f t="shared" si="4"/>
        <v>687</v>
      </c>
      <c r="Q36" s="83">
        <f t="shared" si="4"/>
        <v>600.5</v>
      </c>
      <c r="R36" s="83">
        <f t="shared" si="4"/>
        <v>669.7</v>
      </c>
      <c r="S36" s="83">
        <f t="shared" si="4"/>
        <v>459.8</v>
      </c>
      <c r="T36" s="83">
        <f t="shared" si="4"/>
        <v>357.6</v>
      </c>
      <c r="U36" s="83">
        <f t="shared" si="4"/>
        <v>400.3</v>
      </c>
      <c r="V36" s="83">
        <f t="shared" si="4"/>
        <v>466.8</v>
      </c>
      <c r="W36" s="83">
        <f t="shared" si="4"/>
        <v>654</v>
      </c>
      <c r="X36" s="83">
        <f t="shared" si="4"/>
        <v>649</v>
      </c>
      <c r="Y36" s="83">
        <f t="shared" si="4"/>
        <v>639</v>
      </c>
      <c r="Z36" s="84">
        <f t="shared" si="4"/>
        <v>0</v>
      </c>
      <c r="AA36" s="85">
        <f t="shared" si="3"/>
        <v>13373.993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450.7</v>
      </c>
      <c r="D43" s="94">
        <v>525</v>
      </c>
      <c r="E43" s="94">
        <v>525</v>
      </c>
      <c r="F43" s="94">
        <v>525</v>
      </c>
      <c r="G43" s="94">
        <v>525</v>
      </c>
      <c r="H43" s="94">
        <v>525</v>
      </c>
      <c r="I43" s="94">
        <v>274.5</v>
      </c>
      <c r="J43" s="94">
        <v>249.8</v>
      </c>
      <c r="K43" s="94">
        <v>79.099999999999994</v>
      </c>
      <c r="L43" s="94">
        <v>357</v>
      </c>
      <c r="M43" s="94">
        <v>529</v>
      </c>
      <c r="N43" s="94">
        <v>529</v>
      </c>
      <c r="O43" s="94">
        <v>529</v>
      </c>
      <c r="P43" s="94">
        <v>529</v>
      </c>
      <c r="Q43" s="94">
        <v>419.5</v>
      </c>
      <c r="R43" s="94">
        <v>510.7</v>
      </c>
      <c r="S43" s="94">
        <v>277.8</v>
      </c>
      <c r="T43" s="94">
        <v>210.6</v>
      </c>
      <c r="U43" s="94">
        <v>252.3</v>
      </c>
      <c r="V43" s="94">
        <v>346.8</v>
      </c>
      <c r="W43" s="94">
        <v>529</v>
      </c>
      <c r="X43" s="94">
        <v>525</v>
      </c>
      <c r="Y43" s="94">
        <v>525</v>
      </c>
      <c r="Z43" s="95"/>
      <c r="AA43" s="74">
        <f t="shared" si="5"/>
        <v>9748.8000000000011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450.7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525</v>
      </c>
      <c r="H44" s="83">
        <f t="shared" si="6"/>
        <v>525</v>
      </c>
      <c r="I44" s="83">
        <f t="shared" si="6"/>
        <v>274.5</v>
      </c>
      <c r="J44" s="83">
        <f t="shared" si="6"/>
        <v>249.8</v>
      </c>
      <c r="K44" s="83">
        <f t="shared" si="6"/>
        <v>79.099999999999994</v>
      </c>
      <c r="L44" s="83">
        <f t="shared" si="6"/>
        <v>357</v>
      </c>
      <c r="M44" s="83">
        <f t="shared" si="6"/>
        <v>529</v>
      </c>
      <c r="N44" s="83">
        <f t="shared" si="6"/>
        <v>529</v>
      </c>
      <c r="O44" s="83">
        <f t="shared" si="6"/>
        <v>529</v>
      </c>
      <c r="P44" s="83">
        <f t="shared" si="6"/>
        <v>529</v>
      </c>
      <c r="Q44" s="83">
        <f t="shared" si="6"/>
        <v>419.5</v>
      </c>
      <c r="R44" s="83">
        <f t="shared" si="6"/>
        <v>510.7</v>
      </c>
      <c r="S44" s="83">
        <f t="shared" si="6"/>
        <v>277.8</v>
      </c>
      <c r="T44" s="83">
        <f t="shared" si="6"/>
        <v>210.6</v>
      </c>
      <c r="U44" s="83">
        <f t="shared" si="6"/>
        <v>252.3</v>
      </c>
      <c r="V44" s="83">
        <f t="shared" si="6"/>
        <v>346.8</v>
      </c>
      <c r="W44" s="83">
        <f t="shared" si="6"/>
        <v>529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9748.8000000000011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4919.8029999999999</v>
      </c>
      <c r="C47" s="83">
        <f t="shared" ref="C47:Z47" si="8">SUM(C10:C13)+C22+C36</f>
        <v>5139.2079999999996</v>
      </c>
      <c r="D47" s="83">
        <f t="shared" si="8"/>
        <v>5116.6989999999987</v>
      </c>
      <c r="E47" s="83">
        <f t="shared" si="8"/>
        <v>5099.3169999999991</v>
      </c>
      <c r="F47" s="83">
        <f t="shared" si="8"/>
        <v>4963.9590000000007</v>
      </c>
      <c r="G47" s="83">
        <f t="shared" si="8"/>
        <v>5041.8109999999997</v>
      </c>
      <c r="H47" s="83">
        <f t="shared" si="8"/>
        <v>5052.7379999999994</v>
      </c>
      <c r="I47" s="83">
        <f t="shared" si="8"/>
        <v>5037.7890000000007</v>
      </c>
      <c r="J47" s="83">
        <f t="shared" si="8"/>
        <v>5525.8410000000003</v>
      </c>
      <c r="K47" s="83">
        <f t="shared" si="8"/>
        <v>5842.4760000000006</v>
      </c>
      <c r="L47" s="83">
        <f t="shared" si="8"/>
        <v>6487.451</v>
      </c>
      <c r="M47" s="83">
        <f t="shared" si="8"/>
        <v>6743.1419999999998</v>
      </c>
      <c r="N47" s="83">
        <f t="shared" si="8"/>
        <v>6645.7170000000006</v>
      </c>
      <c r="O47" s="83">
        <f t="shared" si="8"/>
        <v>6384.5260000000007</v>
      </c>
      <c r="P47" s="83">
        <f t="shared" si="8"/>
        <v>6265.9870000000001</v>
      </c>
      <c r="Q47" s="83">
        <f t="shared" si="8"/>
        <v>6140.2470000000003</v>
      </c>
      <c r="R47" s="83">
        <f t="shared" si="8"/>
        <v>6506.1509999999998</v>
      </c>
      <c r="S47" s="83">
        <f t="shared" si="8"/>
        <v>6739.7220000000007</v>
      </c>
      <c r="T47" s="83">
        <f t="shared" si="8"/>
        <v>6684.1180000000004</v>
      </c>
      <c r="U47" s="83">
        <f t="shared" si="8"/>
        <v>6608.8320000000012</v>
      </c>
      <c r="V47" s="83">
        <f t="shared" si="8"/>
        <v>6429.2430000000013</v>
      </c>
      <c r="W47" s="83">
        <f t="shared" si="8"/>
        <v>6176.7540000000008</v>
      </c>
      <c r="X47" s="83">
        <f t="shared" si="8"/>
        <v>5780.2099999999991</v>
      </c>
      <c r="Y47" s="83">
        <f t="shared" si="8"/>
        <v>5326.3190000000004</v>
      </c>
      <c r="Z47" s="84">
        <f t="shared" si="8"/>
        <v>0</v>
      </c>
      <c r="AA47" s="100">
        <f>SUM(B47:Z47)</f>
        <v>140658.05999999997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2" sqref="M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-96</v>
      </c>
      <c r="C4" s="18">
        <v>450.7</v>
      </c>
      <c r="D4" s="18">
        <v>525</v>
      </c>
      <c r="E4" s="18">
        <v>525</v>
      </c>
      <c r="F4" s="18">
        <v>525</v>
      </c>
      <c r="G4" s="18">
        <v>525</v>
      </c>
      <c r="H4" s="18">
        <v>525</v>
      </c>
      <c r="I4" s="18">
        <v>274.5</v>
      </c>
      <c r="J4" s="18">
        <v>249.8</v>
      </c>
      <c r="K4" s="18">
        <v>79.099999999999994</v>
      </c>
      <c r="L4" s="18">
        <v>357</v>
      </c>
      <c r="M4" s="18">
        <v>529</v>
      </c>
      <c r="N4" s="18">
        <v>529</v>
      </c>
      <c r="O4" s="18">
        <v>529</v>
      </c>
      <c r="P4" s="18">
        <v>529</v>
      </c>
      <c r="Q4" s="18">
        <v>419.5</v>
      </c>
      <c r="R4" s="18">
        <v>510.7</v>
      </c>
      <c r="S4" s="18">
        <v>277.8</v>
      </c>
      <c r="T4" s="18">
        <v>210.6</v>
      </c>
      <c r="U4" s="18">
        <v>252.3</v>
      </c>
      <c r="V4" s="18">
        <v>346.8</v>
      </c>
      <c r="W4" s="18">
        <v>529</v>
      </c>
      <c r="X4" s="18">
        <v>525</v>
      </c>
      <c r="Y4" s="18">
        <v>525</v>
      </c>
      <c r="Z4" s="19"/>
      <c r="AA4" s="106">
        <f>SUM(B4:Z4)</f>
        <v>9652.8000000000011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46.11</v>
      </c>
      <c r="C7" s="112">
        <v>43</v>
      </c>
      <c r="D7" s="112">
        <v>35</v>
      </c>
      <c r="E7" s="112">
        <v>28.54</v>
      </c>
      <c r="F7" s="112">
        <v>16.2</v>
      </c>
      <c r="G7" s="112">
        <v>20.11</v>
      </c>
      <c r="H7" s="112">
        <v>22.12</v>
      </c>
      <c r="I7" s="112">
        <v>36.97</v>
      </c>
      <c r="J7" s="112">
        <v>41.07</v>
      </c>
      <c r="K7" s="112">
        <v>44.49</v>
      </c>
      <c r="L7" s="112">
        <v>49</v>
      </c>
      <c r="M7" s="112">
        <v>49</v>
      </c>
      <c r="N7" s="112">
        <v>44.4</v>
      </c>
      <c r="O7" s="112">
        <v>38.549999999999997</v>
      </c>
      <c r="P7" s="112">
        <v>43.73</v>
      </c>
      <c r="Q7" s="112">
        <v>45.53</v>
      </c>
      <c r="R7" s="112">
        <v>49.92</v>
      </c>
      <c r="S7" s="112">
        <v>58</v>
      </c>
      <c r="T7" s="112">
        <v>59.5</v>
      </c>
      <c r="U7" s="112">
        <v>61.09</v>
      </c>
      <c r="V7" s="112">
        <v>60</v>
      </c>
      <c r="W7" s="112">
        <v>53.78</v>
      </c>
      <c r="X7" s="112">
        <v>49</v>
      </c>
      <c r="Y7" s="112">
        <v>48.13</v>
      </c>
      <c r="Z7" s="113"/>
      <c r="AA7" s="114">
        <v>43.468333333333334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96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96</v>
      </c>
    </row>
    <row r="16" spans="1:27" ht="30" customHeight="1" thickBot="1" x14ac:dyDescent="0.25">
      <c r="A16" s="81" t="s">
        <v>46</v>
      </c>
      <c r="B16" s="129">
        <f>IF(LEN(B$2)&gt;0,SUM(B11:B15),"")</f>
        <v>96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96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>
        <v>450.7</v>
      </c>
      <c r="D23" s="128">
        <v>525</v>
      </c>
      <c r="E23" s="128">
        <v>525</v>
      </c>
      <c r="F23" s="128">
        <v>525</v>
      </c>
      <c r="G23" s="128">
        <v>525</v>
      </c>
      <c r="H23" s="128">
        <v>525</v>
      </c>
      <c r="I23" s="128">
        <v>274.5</v>
      </c>
      <c r="J23" s="128">
        <v>249.8</v>
      </c>
      <c r="K23" s="128">
        <v>79.099999999999994</v>
      </c>
      <c r="L23" s="128">
        <v>357</v>
      </c>
      <c r="M23" s="128">
        <v>529</v>
      </c>
      <c r="N23" s="128">
        <v>529</v>
      </c>
      <c r="O23" s="128">
        <v>529</v>
      </c>
      <c r="P23" s="128">
        <v>529</v>
      </c>
      <c r="Q23" s="128">
        <v>419.5</v>
      </c>
      <c r="R23" s="128">
        <v>510.7</v>
      </c>
      <c r="S23" s="128">
        <v>277.8</v>
      </c>
      <c r="T23" s="128">
        <v>210.6</v>
      </c>
      <c r="U23" s="128">
        <v>252.3</v>
      </c>
      <c r="V23" s="124">
        <v>346.8</v>
      </c>
      <c r="W23" s="128">
        <v>529</v>
      </c>
      <c r="X23" s="128">
        <v>525</v>
      </c>
      <c r="Y23" s="128">
        <v>525</v>
      </c>
      <c r="Z23" s="126"/>
      <c r="AA23" s="127">
        <f t="shared" si="2"/>
        <v>9748.8000000000011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450.7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525</v>
      </c>
      <c r="H24" s="130">
        <f t="shared" si="3"/>
        <v>525</v>
      </c>
      <c r="I24" s="130">
        <f t="shared" si="3"/>
        <v>274.5</v>
      </c>
      <c r="J24" s="130">
        <f t="shared" si="3"/>
        <v>249.8</v>
      </c>
      <c r="K24" s="130">
        <f t="shared" si="3"/>
        <v>79.099999999999994</v>
      </c>
      <c r="L24" s="130">
        <f t="shared" si="3"/>
        <v>357</v>
      </c>
      <c r="M24" s="130">
        <f t="shared" si="3"/>
        <v>529</v>
      </c>
      <c r="N24" s="130">
        <f t="shared" si="3"/>
        <v>529</v>
      </c>
      <c r="O24" s="130">
        <f t="shared" si="3"/>
        <v>529</v>
      </c>
      <c r="P24" s="130">
        <f t="shared" si="3"/>
        <v>529</v>
      </c>
      <c r="Q24" s="130">
        <f t="shared" si="3"/>
        <v>419.5</v>
      </c>
      <c r="R24" s="130">
        <f t="shared" si="3"/>
        <v>510.7</v>
      </c>
      <c r="S24" s="130">
        <f t="shared" si="3"/>
        <v>277.8</v>
      </c>
      <c r="T24" s="130">
        <f t="shared" si="3"/>
        <v>210.6</v>
      </c>
      <c r="U24" s="130">
        <f t="shared" si="3"/>
        <v>252.3</v>
      </c>
      <c r="V24" s="130">
        <f t="shared" si="3"/>
        <v>346.8</v>
      </c>
      <c r="W24" s="130">
        <f t="shared" si="3"/>
        <v>529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9748.8000000000011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2021-01-02T12:12:03Z</dcterms:created>
  <dcterms:modified xsi:type="dcterms:W3CDTF">2021-01-02T12:12:05Z</dcterms:modified>
</cp:coreProperties>
</file>