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[1]SPOT_Orders_OverView_01!$A$42:$A$74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<sst xmlns="http://schemas.openxmlformats.org/spreadsheetml/2006/main" count="109" uniqueCount="49">
  <si>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01/01/2021 14:12:07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</si>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</sst>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2106.9</c:v>
                </c:pt>
                <c:pt idx="1">
                  <c:v>2106.9</c:v>
                </c:pt>
                <c:pt idx="2">
                  <c:v>2106.9</c:v>
                </c:pt>
                <c:pt idx="3">
                  <c:v>2089.9</c:v>
                </c:pt>
                <c:pt idx="4">
                  <c:v>2089.9</c:v>
                </c:pt>
                <c:pt idx="5">
                  <c:v>2089.9</c:v>
                </c:pt>
                <c:pt idx="6">
                  <c:v>2166.9</c:v>
                </c:pt>
                <c:pt idx="7">
                  <c:v>2380.3420000000001</c:v>
                </c:pt>
                <c:pt idx="8">
                  <c:v>2498.9</c:v>
                </c:pt>
                <c:pt idx="9">
                  <c:v>2711.1220000000003</c:v>
                </c:pt>
                <c:pt idx="10">
                  <c:v>2781.3150000000001</c:v>
                </c:pt>
                <c:pt idx="11">
                  <c:v>2868.0790000000002</c:v>
                </c:pt>
                <c:pt idx="12">
                  <c:v>2709.7169999999996</c:v>
                </c:pt>
                <c:pt idx="13">
                  <c:v>2544.1860000000001</c:v>
                </c:pt>
                <c:pt idx="14">
                  <c:v>3011.4839999999999</c:v>
                </c:pt>
                <c:pt idx="15">
                  <c:v>3025.1880000000001</c:v>
                </c:pt>
                <c:pt idx="16">
                  <c:v>3382.6350000000002</c:v>
                </c:pt>
                <c:pt idx="17">
                  <c:v>3357.9009999999998</c:v>
                </c:pt>
                <c:pt idx="18">
                  <c:v>3403.3230000000003</c:v>
                </c:pt>
                <c:pt idx="19">
                  <c:v>3439.7000000000003</c:v>
                </c:pt>
                <c:pt idx="20">
                  <c:v>3444.2910000000002</c:v>
                </c:pt>
                <c:pt idx="21">
                  <c:v>3068.1310000000003</c:v>
                </c:pt>
                <c:pt idx="22">
                  <c:v>3138.8270000000002</c:v>
                </c:pt>
                <c:pt idx="23">
                  <c:v>2573.0509999999999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1209</c:v>
                </c:pt>
                <c:pt idx="1">
                  <c:v>1223.271</c:v>
                </c:pt>
                <c:pt idx="2">
                  <c:v>1225</c:v>
                </c:pt>
                <c:pt idx="3">
                  <c:v>1136.4590000000001</c:v>
                </c:pt>
                <c:pt idx="4">
                  <c:v>1113</c:v>
                </c:pt>
                <c:pt idx="5">
                  <c:v>1125</c:v>
                </c:pt>
                <c:pt idx="6">
                  <c:v>957</c:v>
                </c:pt>
                <c:pt idx="7">
                  <c:v>939</c:v>
                </c:pt>
                <c:pt idx="8">
                  <c:v>838</c:v>
                </c:pt>
                <c:pt idx="9">
                  <c:v>771</c:v>
                </c:pt>
                <c:pt idx="10">
                  <c:v>699</c:v>
                </c:pt>
                <c:pt idx="11">
                  <c:v>740</c:v>
                </c:pt>
                <c:pt idx="12">
                  <c:v>742.20699999999999</c:v>
                </c:pt>
                <c:pt idx="13">
                  <c:v>748</c:v>
                </c:pt>
                <c:pt idx="14">
                  <c:v>757</c:v>
                </c:pt>
                <c:pt idx="15">
                  <c:v>784</c:v>
                </c:pt>
                <c:pt idx="16">
                  <c:v>881</c:v>
                </c:pt>
                <c:pt idx="17">
                  <c:v>1005</c:v>
                </c:pt>
                <c:pt idx="18">
                  <c:v>995</c:v>
                </c:pt>
                <c:pt idx="19">
                  <c:v>1042</c:v>
                </c:pt>
                <c:pt idx="20">
                  <c:v>1036</c:v>
                </c:pt>
                <c:pt idx="21">
                  <c:v>931</c:v>
                </c:pt>
                <c:pt idx="22">
                  <c:v>786.64100000000008</c:v>
                </c:pt>
                <c:pt idx="23">
                  <c:v>810.154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301.96399999999994</c:v>
                </c:pt>
                <c:pt idx="1">
                  <c:v>293.67099999999999</c:v>
                </c:pt>
                <c:pt idx="2">
                  <c:v>289.70999999999998</c:v>
                </c:pt>
                <c:pt idx="3">
                  <c:v>292.53299999999996</c:v>
                </c:pt>
                <c:pt idx="4">
                  <c:v>308.95899999999995</c:v>
                </c:pt>
                <c:pt idx="5">
                  <c:v>333.97499999999997</c:v>
                </c:pt>
                <c:pt idx="6">
                  <c:v>362.28399999999999</c:v>
                </c:pt>
                <c:pt idx="7">
                  <c:v>552.20100000000002</c:v>
                </c:pt>
                <c:pt idx="8">
                  <c:v>1097.0569999999998</c:v>
                </c:pt>
                <c:pt idx="9">
                  <c:v>1533.6000000000006</c:v>
                </c:pt>
                <c:pt idx="10">
                  <c:v>1743.0060000000001</c:v>
                </c:pt>
                <c:pt idx="11">
                  <c:v>1826.0580000000002</c:v>
                </c:pt>
                <c:pt idx="12">
                  <c:v>1788.856</c:v>
                </c:pt>
                <c:pt idx="13">
                  <c:v>1565.37</c:v>
                </c:pt>
                <c:pt idx="14">
                  <c:v>1194.692</c:v>
                </c:pt>
                <c:pt idx="15">
                  <c:v>804.08199999999988</c:v>
                </c:pt>
                <c:pt idx="16">
                  <c:v>657.73099999999999</c:v>
                </c:pt>
                <c:pt idx="17">
                  <c:v>665.59300000000007</c:v>
                </c:pt>
                <c:pt idx="18">
                  <c:v>737.61599999999987</c:v>
                </c:pt>
                <c:pt idx="19">
                  <c:v>798.89299999999992</c:v>
                </c:pt>
                <c:pt idx="20">
                  <c:v>887.16300000000012</c:v>
                </c:pt>
                <c:pt idx="21">
                  <c:v>990.572</c:v>
                </c:pt>
                <c:pt idx="22">
                  <c:v>1080.2720000000002</c:v>
                </c:pt>
                <c:pt idx="23">
                  <c:v>1180.721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126</c:v>
                </c:pt>
                <c:pt idx="6">
                  <c:v>126</c:v>
                </c:pt>
                <c:pt idx="7">
                  <c:v>156</c:v>
                </c:pt>
                <c:pt idx="8">
                  <c:v>221</c:v>
                </c:pt>
                <c:pt idx="9">
                  <c:v>162</c:v>
                </c:pt>
                <c:pt idx="10">
                  <c:v>176</c:v>
                </c:pt>
                <c:pt idx="11">
                  <c:v>76</c:v>
                </c:pt>
                <c:pt idx="12">
                  <c:v>205</c:v>
                </c:pt>
                <c:pt idx="13">
                  <c:v>284</c:v>
                </c:pt>
                <c:pt idx="14">
                  <c:v>249</c:v>
                </c:pt>
                <c:pt idx="15">
                  <c:v>393</c:v>
                </c:pt>
                <c:pt idx="16">
                  <c:v>512</c:v>
                </c:pt>
                <c:pt idx="17">
                  <c:v>735</c:v>
                </c:pt>
                <c:pt idx="18">
                  <c:v>665</c:v>
                </c:pt>
                <c:pt idx="19">
                  <c:v>488</c:v>
                </c:pt>
                <c:pt idx="20">
                  <c:v>304</c:v>
                </c:pt>
                <c:pt idx="21">
                  <c:v>304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4987200"/>
        <c:axId val="409140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4335.8219999999992</c:v>
                </c:pt>
                <c:pt idx="1">
                  <c:v>4341.8049999999994</c:v>
                </c:pt>
                <c:pt idx="2">
                  <c:v>4339.5960000000005</c:v>
                </c:pt>
                <c:pt idx="3">
                  <c:v>4236.8920000000007</c:v>
                </c:pt>
                <c:pt idx="4">
                  <c:v>4229.867000000002</c:v>
                </c:pt>
                <c:pt idx="5">
                  <c:v>4292.9230000000007</c:v>
                </c:pt>
                <c:pt idx="6">
                  <c:v>4230.1420000000007</c:v>
                </c:pt>
                <c:pt idx="7">
                  <c:v>4645.5510000000004</c:v>
                </c:pt>
                <c:pt idx="8">
                  <c:v>5272.9569999999976</c:v>
                </c:pt>
                <c:pt idx="9">
                  <c:v>5795.7219999999988</c:v>
                </c:pt>
                <c:pt idx="10">
                  <c:v>6017.320999999999</c:v>
                </c:pt>
                <c:pt idx="11">
                  <c:v>6128.1369999999997</c:v>
                </c:pt>
                <c:pt idx="12">
                  <c:v>6063.7800000000016</c:v>
                </c:pt>
                <c:pt idx="13">
                  <c:v>5759.5559999999987</c:v>
                </c:pt>
                <c:pt idx="14">
                  <c:v>5830.1759999999995</c:v>
                </c:pt>
                <c:pt idx="15">
                  <c:v>5624.2300000000005</c:v>
                </c:pt>
                <c:pt idx="16">
                  <c:v>6051.3939999999993</c:v>
                </c:pt>
                <c:pt idx="17">
                  <c:v>6381.4539999999997</c:v>
                </c:pt>
                <c:pt idx="18">
                  <c:v>6418.9439999999995</c:v>
                </c:pt>
                <c:pt idx="19">
                  <c:v>6386.6129999999985</c:v>
                </c:pt>
                <c:pt idx="20">
                  <c:v>6289.4370000000008</c:v>
                </c:pt>
                <c:pt idx="21">
                  <c:v>5911.7029999999995</c:v>
                </c:pt>
                <c:pt idx="22">
                  <c:v>5694.7399999999989</c:v>
                </c:pt>
                <c:pt idx="23">
                  <c:v>5181.9260000000013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987200"/>
        <c:axId val="409140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46.69</c:v>
                </c:pt>
                <c:pt idx="1">
                  <c:v>42.43</c:v>
                </c:pt>
                <c:pt idx="2">
                  <c:v>41.09</c:v>
                </c:pt>
                <c:pt idx="3">
                  <c:v>27.26</c:v>
                </c:pt>
                <c:pt idx="4">
                  <c:v>20.079999999999998</c:v>
                </c:pt>
                <c:pt idx="5">
                  <c:v>39</c:v>
                </c:pt>
                <c:pt idx="6">
                  <c:v>42.09</c:v>
                </c:pt>
                <c:pt idx="7">
                  <c:v>46.57</c:v>
                </c:pt>
                <c:pt idx="8">
                  <c:v>31.88</c:v>
                </c:pt>
                <c:pt idx="9">
                  <c:v>48.81</c:v>
                </c:pt>
                <c:pt idx="10">
                  <c:v>48.81</c:v>
                </c:pt>
                <c:pt idx="11">
                  <c:v>48.81</c:v>
                </c:pt>
                <c:pt idx="12">
                  <c:v>48.81</c:v>
                </c:pt>
                <c:pt idx="13">
                  <c:v>40.450000000000003</c:v>
                </c:pt>
                <c:pt idx="14">
                  <c:v>51.68</c:v>
                </c:pt>
                <c:pt idx="15">
                  <c:v>53.89</c:v>
                </c:pt>
                <c:pt idx="16">
                  <c:v>59.99</c:v>
                </c:pt>
                <c:pt idx="17">
                  <c:v>62</c:v>
                </c:pt>
                <c:pt idx="18">
                  <c:v>63.08</c:v>
                </c:pt>
                <c:pt idx="19">
                  <c:v>62.17</c:v>
                </c:pt>
                <c:pt idx="20">
                  <c:v>60.03</c:v>
                </c:pt>
                <c:pt idx="21">
                  <c:v>48.35</c:v>
                </c:pt>
                <c:pt idx="22">
                  <c:v>48.35</c:v>
                </c:pt>
                <c:pt idx="23">
                  <c:v>48.35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140960"/>
        <c:axId val="409140568"/>
      </c:lineChart>
      <c:catAx>
        <c:axId val="414987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140176"/>
        <c:crosses val="autoZero"/>
        <c:auto val="1"/>
        <c:lblAlgn val="ctr"/>
        <c:lblOffset val="100"/>
        <c:noMultiLvlLbl val="0"/>
      </c:catAx>
      <c:valAx>
        <c:axId val="40914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987200"/>
        <c:crosses val="autoZero"/>
        <c:crossBetween val="between"/>
      </c:valAx>
      <c:valAx>
        <c:axId val="409140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140960"/>
        <c:crosses val="max"/>
        <c:crossBetween val="between"/>
      </c:valAx>
      <c:catAx>
        <c:axId val="409140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140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44198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65095.492000000064</v>
          </cell>
        </row>
        <row r="28">
          <cell r="C28">
            <v>5753</v>
          </cell>
        </row>
        <row r="29">
          <cell r="C29">
            <v>22493.731999999996</v>
          </cell>
        </row>
        <row r="30">
          <cell r="C30">
            <v>21286.579000000005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23468.90500000001</v>
          </cell>
        </row>
        <row r="39">
          <cell r="C39">
            <v>16654.656999999999</v>
          </cell>
        </row>
        <row r="40">
          <cell r="C40">
            <v>73328.079000000012</v>
          </cell>
        </row>
        <row r="41">
          <cell r="C41">
            <v>770</v>
          </cell>
        </row>
        <row r="42">
          <cell r="C42">
            <v>12721.547</v>
          </cell>
        </row>
        <row r="43">
          <cell r="C43">
            <v>2517.5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46.69</v>
          </cell>
          <cell r="C7">
            <v>42.43</v>
          </cell>
          <cell r="D7">
            <v>41.09</v>
          </cell>
          <cell r="E7">
            <v>27.26</v>
          </cell>
          <cell r="F7">
            <v>20.079999999999998</v>
          </cell>
          <cell r="G7">
            <v>39</v>
          </cell>
          <cell r="H7">
            <v>42.09</v>
          </cell>
          <cell r="I7">
            <v>46.57</v>
          </cell>
          <cell r="J7">
            <v>31.88</v>
          </cell>
          <cell r="K7">
            <v>48.81</v>
          </cell>
          <cell r="L7">
            <v>48.81</v>
          </cell>
          <cell r="M7">
            <v>48.81</v>
          </cell>
          <cell r="N7">
            <v>48.81</v>
          </cell>
          <cell r="O7">
            <v>40.450000000000003</v>
          </cell>
          <cell r="P7">
            <v>51.68</v>
          </cell>
          <cell r="Q7">
            <v>53.89</v>
          </cell>
          <cell r="R7">
            <v>59.99</v>
          </cell>
          <cell r="S7">
            <v>62</v>
          </cell>
          <cell r="T7">
            <v>63.08</v>
          </cell>
          <cell r="U7">
            <v>62.17</v>
          </cell>
          <cell r="V7">
            <v>60.03</v>
          </cell>
          <cell r="W7">
            <v>48.35</v>
          </cell>
          <cell r="X7">
            <v>48.35</v>
          </cell>
          <cell r="Y7">
            <v>48.35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46.69</v>
          </cell>
          <cell r="C7">
            <v>42.43</v>
          </cell>
          <cell r="D7">
            <v>41.09</v>
          </cell>
          <cell r="E7">
            <v>27.26</v>
          </cell>
          <cell r="F7">
            <v>20.079999999999998</v>
          </cell>
          <cell r="G7">
            <v>39</v>
          </cell>
          <cell r="H7">
            <v>42.09</v>
          </cell>
          <cell r="I7">
            <v>46.57</v>
          </cell>
          <cell r="J7">
            <v>31.88</v>
          </cell>
          <cell r="K7">
            <v>48.81</v>
          </cell>
          <cell r="L7">
            <v>48.81</v>
          </cell>
          <cell r="M7">
            <v>48.81</v>
          </cell>
          <cell r="N7">
            <v>48.81</v>
          </cell>
          <cell r="O7">
            <v>40.450000000000003</v>
          </cell>
          <cell r="P7">
            <v>51.68</v>
          </cell>
          <cell r="Q7">
            <v>53.89</v>
          </cell>
          <cell r="R7">
            <v>59.99</v>
          </cell>
          <cell r="S7">
            <v>62</v>
          </cell>
          <cell r="T7">
            <v>63.08</v>
          </cell>
          <cell r="U7">
            <v>62.17</v>
          </cell>
          <cell r="V7">
            <v>60.03</v>
          </cell>
          <cell r="W7">
            <v>48.35</v>
          </cell>
          <cell r="X7">
            <v>48.35</v>
          </cell>
          <cell r="Y7">
            <v>48.35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400</v>
          </cell>
          <cell r="F25">
            <v>400</v>
          </cell>
          <cell r="G25">
            <v>400</v>
          </cell>
          <cell r="H25">
            <v>417</v>
          </cell>
          <cell r="I25">
            <v>417</v>
          </cell>
          <cell r="J25">
            <v>300</v>
          </cell>
          <cell r="K25">
            <v>413</v>
          </cell>
          <cell r="L25">
            <v>411</v>
          </cell>
          <cell r="M25">
            <v>410</v>
          </cell>
          <cell r="N25">
            <v>410</v>
          </cell>
          <cell r="O25">
            <v>345.286</v>
          </cell>
          <cell r="P25">
            <v>410</v>
          </cell>
          <cell r="Q25">
            <v>411</v>
          </cell>
          <cell r="R25">
            <v>412</v>
          </cell>
          <cell r="S25">
            <v>413</v>
          </cell>
          <cell r="T25">
            <v>414</v>
          </cell>
          <cell r="U25">
            <v>414</v>
          </cell>
          <cell r="V25">
            <v>414</v>
          </cell>
          <cell r="W25">
            <v>414</v>
          </cell>
          <cell r="X25">
            <v>414</v>
          </cell>
          <cell r="Y25">
            <v>414</v>
          </cell>
        </row>
        <row r="27">
          <cell r="I27">
            <v>220</v>
          </cell>
          <cell r="J27">
            <v>220</v>
          </cell>
          <cell r="K27">
            <v>269.55799999999999</v>
          </cell>
          <cell r="L27">
            <v>307.98</v>
          </cell>
          <cell r="M27">
            <v>346.70499999999998</v>
          </cell>
          <cell r="N27">
            <v>238.34299999999999</v>
          </cell>
          <cell r="O27">
            <v>220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350</v>
          </cell>
          <cell r="X27">
            <v>350</v>
          </cell>
          <cell r="Y27">
            <v>350</v>
          </cell>
        </row>
        <row r="28">
          <cell r="B28">
            <v>352</v>
          </cell>
          <cell r="C28">
            <v>352</v>
          </cell>
          <cell r="D28">
            <v>352</v>
          </cell>
          <cell r="E28">
            <v>352</v>
          </cell>
          <cell r="F28">
            <v>352</v>
          </cell>
          <cell r="G28">
            <v>352</v>
          </cell>
          <cell r="H28">
            <v>352</v>
          </cell>
          <cell r="I28">
            <v>265</v>
          </cell>
          <cell r="J28">
            <v>265</v>
          </cell>
          <cell r="K28">
            <v>265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416</v>
          </cell>
          <cell r="R28">
            <v>416</v>
          </cell>
          <cell r="S28">
            <v>416</v>
          </cell>
          <cell r="T28">
            <v>414</v>
          </cell>
          <cell r="U28">
            <v>414</v>
          </cell>
          <cell r="V28">
            <v>414</v>
          </cell>
          <cell r="W28">
            <v>265</v>
          </cell>
          <cell r="X28">
            <v>265</v>
          </cell>
          <cell r="Y28">
            <v>265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336</v>
          </cell>
          <cell r="J29">
            <v>336</v>
          </cell>
          <cell r="K29">
            <v>336</v>
          </cell>
          <cell r="L29">
            <v>336</v>
          </cell>
          <cell r="M29">
            <v>336</v>
          </cell>
          <cell r="N29">
            <v>336</v>
          </cell>
          <cell r="O29">
            <v>336</v>
          </cell>
          <cell r="P29">
            <v>504.96</v>
          </cell>
          <cell r="Q29">
            <v>336</v>
          </cell>
          <cell r="R29">
            <v>661</v>
          </cell>
          <cell r="S29">
            <v>661</v>
          </cell>
          <cell r="T29">
            <v>661</v>
          </cell>
          <cell r="U29">
            <v>661</v>
          </cell>
          <cell r="V29">
            <v>661</v>
          </cell>
          <cell r="W29">
            <v>595.202</v>
          </cell>
          <cell r="X29">
            <v>684.08900000000006</v>
          </cell>
          <cell r="Y29">
            <v>559.15099999999995</v>
          </cell>
        </row>
        <row r="30"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H31">
            <v>20</v>
          </cell>
          <cell r="I31">
            <v>20</v>
          </cell>
          <cell r="J31">
            <v>20</v>
          </cell>
          <cell r="K31">
            <v>20</v>
          </cell>
          <cell r="L31">
            <v>20</v>
          </cell>
          <cell r="M31">
            <v>20</v>
          </cell>
          <cell r="N31">
            <v>20</v>
          </cell>
          <cell r="O31">
            <v>20</v>
          </cell>
          <cell r="P31">
            <v>20</v>
          </cell>
          <cell r="Q31">
            <v>20</v>
          </cell>
          <cell r="R31">
            <v>20</v>
          </cell>
          <cell r="S31">
            <v>20</v>
          </cell>
          <cell r="T31">
            <v>20</v>
          </cell>
          <cell r="U31">
            <v>20</v>
          </cell>
          <cell r="V31">
            <v>20</v>
          </cell>
          <cell r="W31">
            <v>20</v>
          </cell>
          <cell r="X31">
            <v>20</v>
          </cell>
          <cell r="Y31">
            <v>20</v>
          </cell>
        </row>
        <row r="32">
          <cell r="H32">
            <v>20</v>
          </cell>
          <cell r="I32">
            <v>20</v>
          </cell>
          <cell r="J32">
            <v>20</v>
          </cell>
          <cell r="K32">
            <v>20</v>
          </cell>
          <cell r="L32">
            <v>20</v>
          </cell>
          <cell r="M32">
            <v>20</v>
          </cell>
          <cell r="N32">
            <v>20</v>
          </cell>
          <cell r="O32">
            <v>20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  <cell r="T32">
            <v>20</v>
          </cell>
          <cell r="U32">
            <v>20</v>
          </cell>
          <cell r="V32">
            <v>20</v>
          </cell>
          <cell r="W32">
            <v>20</v>
          </cell>
          <cell r="X32">
            <v>20</v>
          </cell>
          <cell r="Y32">
            <v>20</v>
          </cell>
        </row>
        <row r="34">
          <cell r="B34">
            <v>245</v>
          </cell>
          <cell r="C34">
            <v>245</v>
          </cell>
          <cell r="D34">
            <v>245</v>
          </cell>
          <cell r="E34">
            <v>245</v>
          </cell>
          <cell r="F34">
            <v>245</v>
          </cell>
          <cell r="G34">
            <v>245</v>
          </cell>
          <cell r="H34">
            <v>245</v>
          </cell>
          <cell r="I34">
            <v>245</v>
          </cell>
          <cell r="J34">
            <v>245</v>
          </cell>
          <cell r="K34">
            <v>245</v>
          </cell>
          <cell r="L34">
            <v>275</v>
          </cell>
          <cell r="M34">
            <v>325</v>
          </cell>
          <cell r="N34">
            <v>275</v>
          </cell>
          <cell r="O34">
            <v>245</v>
          </cell>
          <cell r="P34">
            <v>250.809</v>
          </cell>
          <cell r="Q34">
            <v>266.2</v>
          </cell>
          <cell r="R34">
            <v>265.97899999999998</v>
          </cell>
          <cell r="S34">
            <v>248.333</v>
          </cell>
          <cell r="T34">
            <v>310.83</v>
          </cell>
          <cell r="U34">
            <v>337.87200000000001</v>
          </cell>
          <cell r="V34">
            <v>334.94600000000003</v>
          </cell>
          <cell r="W34">
            <v>245</v>
          </cell>
          <cell r="X34">
            <v>245</v>
          </cell>
          <cell r="Y34">
            <v>245</v>
          </cell>
        </row>
        <row r="35">
          <cell r="B35">
            <v>305</v>
          </cell>
          <cell r="C35">
            <v>305</v>
          </cell>
          <cell r="D35">
            <v>305</v>
          </cell>
          <cell r="E35">
            <v>305</v>
          </cell>
          <cell r="F35">
            <v>305</v>
          </cell>
          <cell r="G35">
            <v>305</v>
          </cell>
          <cell r="H35">
            <v>305</v>
          </cell>
          <cell r="I35">
            <v>305</v>
          </cell>
          <cell r="J35">
            <v>295</v>
          </cell>
          <cell r="K35">
            <v>295</v>
          </cell>
          <cell r="L35">
            <v>295</v>
          </cell>
          <cell r="M35">
            <v>295</v>
          </cell>
          <cell r="N35">
            <v>295</v>
          </cell>
          <cell r="O35">
            <v>295</v>
          </cell>
          <cell r="P35">
            <v>302.8</v>
          </cell>
          <cell r="Q35">
            <v>311.08800000000002</v>
          </cell>
          <cell r="R35">
            <v>322.75599999999997</v>
          </cell>
          <cell r="S35">
            <v>320.452</v>
          </cell>
          <cell r="T35">
            <v>303.96699999999998</v>
          </cell>
          <cell r="U35">
            <v>309.54199999999997</v>
          </cell>
          <cell r="V35">
            <v>315.44499999999999</v>
          </cell>
          <cell r="W35">
            <v>295</v>
          </cell>
          <cell r="X35">
            <v>295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344.44200000000001</v>
          </cell>
          <cell r="J37">
            <v>300</v>
          </cell>
          <cell r="K37">
            <v>337.31099999999998</v>
          </cell>
          <cell r="L37">
            <v>339.71100000000001</v>
          </cell>
          <cell r="M37">
            <v>339.10300000000001</v>
          </cell>
          <cell r="N37">
            <v>339.10300000000001</v>
          </cell>
          <cell r="O37">
            <v>300</v>
          </cell>
          <cell r="P37">
            <v>345.649</v>
          </cell>
          <cell r="Q37">
            <v>350</v>
          </cell>
          <cell r="R37">
            <v>360</v>
          </cell>
          <cell r="S37">
            <v>356.572</v>
          </cell>
          <cell r="T37">
            <v>356.81299999999999</v>
          </cell>
          <cell r="U37">
            <v>359.04500000000002</v>
          </cell>
          <cell r="V37">
            <v>360</v>
          </cell>
          <cell r="W37">
            <v>345.97899999999998</v>
          </cell>
          <cell r="X37">
            <v>339.47399999999999</v>
          </cell>
          <cell r="Y37">
            <v>160</v>
          </cell>
        </row>
        <row r="38">
          <cell r="I38">
            <v>60</v>
          </cell>
          <cell r="J38">
            <v>350</v>
          </cell>
          <cell r="K38">
            <v>362.35300000000001</v>
          </cell>
          <cell r="L38">
            <v>363.72399999999999</v>
          </cell>
          <cell r="M38">
            <v>363.37099999999998</v>
          </cell>
          <cell r="N38">
            <v>363.37099999999998</v>
          </cell>
          <cell r="O38">
            <v>350</v>
          </cell>
          <cell r="P38">
            <v>367.36599999999999</v>
          </cell>
          <cell r="Q38">
            <v>370</v>
          </cell>
          <cell r="R38">
            <v>380</v>
          </cell>
          <cell r="S38">
            <v>377.64400000000001</v>
          </cell>
          <cell r="T38">
            <v>377.81299999999999</v>
          </cell>
          <cell r="U38">
            <v>379.34100000000001</v>
          </cell>
          <cell r="V38">
            <v>380</v>
          </cell>
          <cell r="W38">
            <v>370.05</v>
          </cell>
          <cell r="X38">
            <v>358.36399999999998</v>
          </cell>
          <cell r="Y38">
            <v>182</v>
          </cell>
        </row>
        <row r="40">
          <cell r="N40">
            <v>70</v>
          </cell>
          <cell r="O40">
            <v>87</v>
          </cell>
          <cell r="P40">
            <v>87</v>
          </cell>
          <cell r="Q40">
            <v>87</v>
          </cell>
          <cell r="R40">
            <v>87</v>
          </cell>
          <cell r="S40">
            <v>87</v>
          </cell>
          <cell r="T40">
            <v>87</v>
          </cell>
          <cell r="U40">
            <v>87</v>
          </cell>
          <cell r="V40">
            <v>87</v>
          </cell>
          <cell r="W40">
            <v>87</v>
          </cell>
        </row>
        <row r="41">
          <cell r="Q41">
            <v>70</v>
          </cell>
          <cell r="R41">
            <v>70</v>
          </cell>
          <cell r="S41">
            <v>150</v>
          </cell>
          <cell r="T41">
            <v>155</v>
          </cell>
          <cell r="U41">
            <v>120</v>
          </cell>
        </row>
        <row r="42">
          <cell r="J42">
            <v>75</v>
          </cell>
          <cell r="U42">
            <v>45</v>
          </cell>
          <cell r="V42">
            <v>45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O45">
            <v>90</v>
          </cell>
          <cell r="P45">
            <v>90</v>
          </cell>
          <cell r="Q45">
            <v>90</v>
          </cell>
          <cell r="R45">
            <v>90</v>
          </cell>
          <cell r="S45">
            <v>90</v>
          </cell>
          <cell r="T45">
            <v>90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R48">
            <v>105</v>
          </cell>
          <cell r="S48">
            <v>105</v>
          </cell>
          <cell r="T48">
            <v>30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Q51">
            <v>100</v>
          </cell>
          <cell r="R51">
            <v>100</v>
          </cell>
          <cell r="S51">
            <v>160</v>
          </cell>
          <cell r="T51">
            <v>160</v>
          </cell>
          <cell r="U51">
            <v>100</v>
          </cell>
          <cell r="V51">
            <v>100</v>
          </cell>
          <cell r="W51">
            <v>100</v>
          </cell>
        </row>
        <row r="52"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16</v>
          </cell>
          <cell r="Q52">
            <v>16</v>
          </cell>
          <cell r="R52">
            <v>16</v>
          </cell>
          <cell r="S52">
            <v>16</v>
          </cell>
          <cell r="T52">
            <v>16</v>
          </cell>
          <cell r="U52">
            <v>16</v>
          </cell>
          <cell r="V52">
            <v>16</v>
          </cell>
          <cell r="W52">
            <v>16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301.96399999999994</v>
          </cell>
          <cell r="C59">
            <v>293.67099999999999</v>
          </cell>
          <cell r="D59">
            <v>289.70999999999998</v>
          </cell>
          <cell r="E59">
            <v>292.53299999999996</v>
          </cell>
          <cell r="F59">
            <v>308.95899999999995</v>
          </cell>
          <cell r="G59">
            <v>333.97499999999997</v>
          </cell>
          <cell r="H59">
            <v>362.28399999999999</v>
          </cell>
          <cell r="I59">
            <v>552.20100000000002</v>
          </cell>
          <cell r="J59">
            <v>1097.0569999999998</v>
          </cell>
          <cell r="K59">
            <v>1533.6000000000006</v>
          </cell>
          <cell r="L59">
            <v>1743.0060000000001</v>
          </cell>
          <cell r="M59">
            <v>1826.0580000000002</v>
          </cell>
          <cell r="N59">
            <v>1788.856</v>
          </cell>
          <cell r="O59">
            <v>1565.37</v>
          </cell>
          <cell r="P59">
            <v>1194.692</v>
          </cell>
          <cell r="Q59">
            <v>804.08199999999988</v>
          </cell>
          <cell r="R59">
            <v>657.73099999999999</v>
          </cell>
          <cell r="S59">
            <v>665.59300000000007</v>
          </cell>
          <cell r="T59">
            <v>737.61599999999987</v>
          </cell>
          <cell r="U59">
            <v>798.89299999999992</v>
          </cell>
          <cell r="V59">
            <v>887.16300000000012</v>
          </cell>
          <cell r="W59">
            <v>990.572</v>
          </cell>
          <cell r="X59">
            <v>1080.2720000000002</v>
          </cell>
          <cell r="Y59">
            <v>1180.721</v>
          </cell>
        </row>
        <row r="72">
          <cell r="B72">
            <v>300</v>
          </cell>
          <cell r="C72">
            <v>300</v>
          </cell>
          <cell r="D72">
            <v>300</v>
          </cell>
          <cell r="E72">
            <v>300</v>
          </cell>
          <cell r="F72">
            <v>275</v>
          </cell>
          <cell r="G72">
            <v>300</v>
          </cell>
          <cell r="H72">
            <v>102</v>
          </cell>
          <cell r="I72">
            <v>77</v>
          </cell>
          <cell r="J72">
            <v>48</v>
          </cell>
          <cell r="K72">
            <v>45</v>
          </cell>
          <cell r="L72">
            <v>45</v>
          </cell>
          <cell r="M72">
            <v>45</v>
          </cell>
          <cell r="N72">
            <v>44</v>
          </cell>
          <cell r="O72">
            <v>44</v>
          </cell>
          <cell r="P72">
            <v>45</v>
          </cell>
          <cell r="Q72">
            <v>61</v>
          </cell>
          <cell r="R72">
            <v>83</v>
          </cell>
          <cell r="S72">
            <v>96</v>
          </cell>
          <cell r="T72">
            <v>64</v>
          </cell>
          <cell r="U72">
            <v>89</v>
          </cell>
          <cell r="V72">
            <v>80</v>
          </cell>
          <cell r="W72">
            <v>72</v>
          </cell>
          <cell r="X72">
            <v>72</v>
          </cell>
          <cell r="Y72">
            <v>97</v>
          </cell>
        </row>
        <row r="73">
          <cell r="B73">
            <v>192</v>
          </cell>
          <cell r="C73">
            <v>240</v>
          </cell>
          <cell r="D73">
            <v>240</v>
          </cell>
          <cell r="E73">
            <v>221.459</v>
          </cell>
          <cell r="F73">
            <v>221</v>
          </cell>
          <cell r="G73">
            <v>241</v>
          </cell>
          <cell r="H73">
            <v>233</v>
          </cell>
          <cell r="I73">
            <v>236</v>
          </cell>
          <cell r="J73">
            <v>209</v>
          </cell>
          <cell r="K73">
            <v>160</v>
          </cell>
          <cell r="L73">
            <v>163</v>
          </cell>
          <cell r="M73">
            <v>159</v>
          </cell>
          <cell r="N73">
            <v>162</v>
          </cell>
          <cell r="O73">
            <v>163</v>
          </cell>
          <cell r="P73">
            <v>129</v>
          </cell>
          <cell r="Q73">
            <v>134</v>
          </cell>
          <cell r="R73">
            <v>145</v>
          </cell>
          <cell r="S73">
            <v>155</v>
          </cell>
          <cell r="T73">
            <v>173</v>
          </cell>
          <cell r="U73">
            <v>174</v>
          </cell>
          <cell r="V73">
            <v>177</v>
          </cell>
          <cell r="W73">
            <v>167</v>
          </cell>
          <cell r="X73">
            <v>162</v>
          </cell>
          <cell r="Y73">
            <v>165</v>
          </cell>
        </row>
        <row r="74">
          <cell r="B74">
            <v>642</v>
          </cell>
          <cell r="C74">
            <v>608.27099999999996</v>
          </cell>
          <cell r="D74">
            <v>610</v>
          </cell>
          <cell r="E74">
            <v>540</v>
          </cell>
          <cell r="F74">
            <v>550</v>
          </cell>
          <cell r="G74">
            <v>512</v>
          </cell>
          <cell r="H74">
            <v>547</v>
          </cell>
          <cell r="I74">
            <v>547</v>
          </cell>
          <cell r="J74">
            <v>502</v>
          </cell>
          <cell r="K74">
            <v>487</v>
          </cell>
          <cell r="L74">
            <v>412</v>
          </cell>
          <cell r="M74">
            <v>457</v>
          </cell>
          <cell r="N74">
            <v>457.20699999999999</v>
          </cell>
          <cell r="O74">
            <v>462</v>
          </cell>
          <cell r="P74">
            <v>504</v>
          </cell>
          <cell r="Q74">
            <v>510</v>
          </cell>
          <cell r="R74">
            <v>574</v>
          </cell>
          <cell r="S74">
            <v>675</v>
          </cell>
          <cell r="T74">
            <v>679</v>
          </cell>
          <cell r="U74">
            <v>700</v>
          </cell>
          <cell r="V74">
            <v>700</v>
          </cell>
          <cell r="W74">
            <v>613</v>
          </cell>
          <cell r="X74">
            <v>477.64100000000002</v>
          </cell>
          <cell r="Y74">
            <v>473.154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42</v>
          </cell>
          <cell r="G75">
            <v>47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29</v>
          </cell>
          <cell r="J76">
            <v>29</v>
          </cell>
          <cell r="K76">
            <v>29</v>
          </cell>
          <cell r="L76">
            <v>29</v>
          </cell>
          <cell r="M76">
            <v>29</v>
          </cell>
          <cell r="N76">
            <v>29</v>
          </cell>
          <cell r="O76">
            <v>29</v>
          </cell>
          <cell r="P76">
            <v>29</v>
          </cell>
          <cell r="Q76">
            <v>29</v>
          </cell>
          <cell r="R76">
            <v>29</v>
          </cell>
          <cell r="S76">
            <v>29</v>
          </cell>
          <cell r="T76">
            <v>29</v>
          </cell>
          <cell r="U76">
            <v>29</v>
          </cell>
          <cell r="V76">
            <v>29</v>
          </cell>
          <cell r="W76">
            <v>29</v>
          </cell>
          <cell r="X76">
            <v>25</v>
          </cell>
          <cell r="Y76">
            <v>25</v>
          </cell>
        </row>
      </sheetData>
      <sheetData sheetId="17">
        <row r="64">
          <cell r="B64">
            <v>981.77099999999996</v>
          </cell>
          <cell r="C64">
            <v>995.77200000000005</v>
          </cell>
          <cell r="D64">
            <v>1007.771</v>
          </cell>
          <cell r="E64">
            <v>997.77099999999996</v>
          </cell>
          <cell r="F64">
            <v>1005.771</v>
          </cell>
          <cell r="G64">
            <v>1006.471</v>
          </cell>
          <cell r="H64">
            <v>998.87099999999998</v>
          </cell>
          <cell r="I64">
            <v>970.67100000000005</v>
          </cell>
          <cell r="J64">
            <v>978.27099999999996</v>
          </cell>
          <cell r="K64">
            <v>979.27099999999996</v>
          </cell>
          <cell r="L64">
            <v>974.27099999999996</v>
          </cell>
          <cell r="M64">
            <v>972.27099999999996</v>
          </cell>
          <cell r="N64">
            <v>971.27099999999996</v>
          </cell>
          <cell r="O64">
            <v>972.971</v>
          </cell>
          <cell r="P64">
            <v>957.971</v>
          </cell>
          <cell r="Q64">
            <v>944.971</v>
          </cell>
          <cell r="R64">
            <v>950.971</v>
          </cell>
          <cell r="S64">
            <v>964.971</v>
          </cell>
          <cell r="T64">
            <v>972.971</v>
          </cell>
          <cell r="U64">
            <v>976.971</v>
          </cell>
          <cell r="V64">
            <v>979.971</v>
          </cell>
          <cell r="W64">
            <v>980.971</v>
          </cell>
          <cell r="X64">
            <v>961.971</v>
          </cell>
          <cell r="Y64">
            <v>963.971</v>
          </cell>
        </row>
        <row r="65">
          <cell r="B65">
            <v>582.44900000000007</v>
          </cell>
          <cell r="C65">
            <v>576.8610000000001</v>
          </cell>
          <cell r="D65">
            <v>552.00099999999998</v>
          </cell>
          <cell r="E65">
            <v>542.27099999999996</v>
          </cell>
          <cell r="F65">
            <v>546.31399999999996</v>
          </cell>
          <cell r="G65">
            <v>575.97200000000009</v>
          </cell>
          <cell r="H65">
            <v>617.84199999999987</v>
          </cell>
          <cell r="I65">
            <v>651.08799999999985</v>
          </cell>
          <cell r="J65">
            <v>701.48399999999992</v>
          </cell>
          <cell r="K65">
            <v>745.33699999999999</v>
          </cell>
          <cell r="L65">
            <v>763.57199999999989</v>
          </cell>
          <cell r="M65">
            <v>766.08600000000024</v>
          </cell>
          <cell r="N65">
            <v>765.31700000000001</v>
          </cell>
          <cell r="O65">
            <v>738.25399999999991</v>
          </cell>
          <cell r="P65">
            <v>742.79399999999998</v>
          </cell>
          <cell r="Q65">
            <v>746.28699999999992</v>
          </cell>
          <cell r="R65">
            <v>775.49099999999999</v>
          </cell>
          <cell r="S65">
            <v>813.12200000000018</v>
          </cell>
          <cell r="T65">
            <v>814.6260000000002</v>
          </cell>
          <cell r="U65">
            <v>801.25300000000016</v>
          </cell>
          <cell r="V65">
            <v>772.428</v>
          </cell>
          <cell r="W65">
            <v>722.077</v>
          </cell>
          <cell r="X65">
            <v>693.40899999999999</v>
          </cell>
          <cell r="Y65">
            <v>648.32200000000012</v>
          </cell>
        </row>
        <row r="66">
          <cell r="B66">
            <v>2316.5020000000004</v>
          </cell>
          <cell r="C66">
            <v>2241.672</v>
          </cell>
          <cell r="D66">
            <v>2042.2240000000002</v>
          </cell>
          <cell r="E66">
            <v>1918.35</v>
          </cell>
          <cell r="F66">
            <v>1911.3449999999998</v>
          </cell>
          <cell r="G66">
            <v>2032.2800000000002</v>
          </cell>
          <cell r="H66">
            <v>2205.2289999999998</v>
          </cell>
          <cell r="I66">
            <v>2462.592000000001</v>
          </cell>
          <cell r="J66">
            <v>2913.4920000000002</v>
          </cell>
          <cell r="K66">
            <v>3337.114</v>
          </cell>
          <cell r="L66">
            <v>3509.4780000000005</v>
          </cell>
          <cell r="M66">
            <v>3597.78</v>
          </cell>
          <cell r="N66">
            <v>3568.192</v>
          </cell>
          <cell r="O66">
            <v>3292.3310000000001</v>
          </cell>
          <cell r="P66">
            <v>3375.9110000000001</v>
          </cell>
          <cell r="Q66">
            <v>3446.9720000000007</v>
          </cell>
          <cell r="R66">
            <v>3677.732</v>
          </cell>
          <cell r="S66">
            <v>4076.0610000000006</v>
          </cell>
          <cell r="T66">
            <v>4130.3469999999998</v>
          </cell>
          <cell r="U66">
            <v>4050.7890000000011</v>
          </cell>
          <cell r="V66">
            <v>3846.5380000000005</v>
          </cell>
          <cell r="W66">
            <v>3441.1549999999997</v>
          </cell>
          <cell r="X66">
            <v>3148.36</v>
          </cell>
          <cell r="Y66">
            <v>2785.6329999999998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  <cell r="H67">
            <v>110</v>
          </cell>
        </row>
        <row r="68">
          <cell r="B68">
            <v>90</v>
          </cell>
          <cell r="C68">
            <v>89</v>
          </cell>
          <cell r="D68">
            <v>83</v>
          </cell>
          <cell r="E68">
            <v>78.5</v>
          </cell>
          <cell r="F68">
            <v>78</v>
          </cell>
          <cell r="G68">
            <v>82</v>
          </cell>
          <cell r="H68">
            <v>86</v>
          </cell>
          <cell r="I68">
            <v>89</v>
          </cell>
          <cell r="J68">
            <v>92</v>
          </cell>
          <cell r="K68">
            <v>94</v>
          </cell>
          <cell r="L68">
            <v>95</v>
          </cell>
          <cell r="M68">
            <v>96</v>
          </cell>
          <cell r="N68">
            <v>97</v>
          </cell>
          <cell r="O68">
            <v>94</v>
          </cell>
          <cell r="P68">
            <v>110.5</v>
          </cell>
          <cell r="Q68">
            <v>124.5</v>
          </cell>
          <cell r="R68">
            <v>128.5</v>
          </cell>
          <cell r="S68">
            <v>142.5</v>
          </cell>
          <cell r="T68">
            <v>145</v>
          </cell>
          <cell r="U68">
            <v>140</v>
          </cell>
          <cell r="V68">
            <v>129.5</v>
          </cell>
          <cell r="W68">
            <v>125.5</v>
          </cell>
          <cell r="X68">
            <v>124</v>
          </cell>
          <cell r="Y68">
            <v>104</v>
          </cell>
        </row>
        <row r="72">
          <cell r="B72">
            <v>8</v>
          </cell>
          <cell r="C72">
            <v>8</v>
          </cell>
          <cell r="D72">
            <v>8</v>
          </cell>
          <cell r="E72">
            <v>8</v>
          </cell>
          <cell r="F72">
            <v>8</v>
          </cell>
          <cell r="G72">
            <v>8</v>
          </cell>
          <cell r="H72">
            <v>8</v>
          </cell>
          <cell r="I72">
            <v>8</v>
          </cell>
          <cell r="J72">
            <v>8</v>
          </cell>
          <cell r="K72">
            <v>8</v>
          </cell>
          <cell r="L72">
            <v>31</v>
          </cell>
          <cell r="M72">
            <v>49</v>
          </cell>
          <cell r="N72">
            <v>15</v>
          </cell>
          <cell r="O72">
            <v>8</v>
          </cell>
          <cell r="P72">
            <v>8</v>
          </cell>
          <cell r="Q72">
            <v>8</v>
          </cell>
          <cell r="R72">
            <v>8</v>
          </cell>
          <cell r="S72">
            <v>16</v>
          </cell>
          <cell r="T72">
            <v>37</v>
          </cell>
          <cell r="U72">
            <v>47</v>
          </cell>
          <cell r="V72">
            <v>36</v>
          </cell>
          <cell r="W72">
            <v>31</v>
          </cell>
          <cell r="X72">
            <v>80</v>
          </cell>
          <cell r="Y72">
            <v>58</v>
          </cell>
        </row>
        <row r="73">
          <cell r="B73">
            <v>96</v>
          </cell>
          <cell r="C73">
            <v>1</v>
          </cell>
          <cell r="D73">
            <v>1</v>
          </cell>
          <cell r="E73">
            <v>2</v>
          </cell>
          <cell r="F73">
            <v>2</v>
          </cell>
          <cell r="G73">
            <v>33</v>
          </cell>
          <cell r="H73">
            <v>6</v>
          </cell>
          <cell r="I73">
            <v>15</v>
          </cell>
          <cell r="J73">
            <v>17</v>
          </cell>
          <cell r="K73">
            <v>103</v>
          </cell>
          <cell r="L73">
            <v>105</v>
          </cell>
          <cell r="M73">
            <v>108</v>
          </cell>
          <cell r="N73">
            <v>108</v>
          </cell>
          <cell r="O73">
            <v>105</v>
          </cell>
          <cell r="P73">
            <v>106</v>
          </cell>
          <cell r="Q73">
            <v>124</v>
          </cell>
          <cell r="R73">
            <v>94</v>
          </cell>
          <cell r="S73">
            <v>86</v>
          </cell>
          <cell r="T73">
            <v>80</v>
          </cell>
          <cell r="U73">
            <v>72</v>
          </cell>
          <cell r="V73">
            <v>73</v>
          </cell>
          <cell r="W73">
            <v>82</v>
          </cell>
          <cell r="X73">
            <v>143</v>
          </cell>
          <cell r="Y73">
            <v>88</v>
          </cell>
        </row>
        <row r="74">
          <cell r="D74">
            <v>20</v>
          </cell>
          <cell r="E74">
            <v>55</v>
          </cell>
          <cell r="F74">
            <v>60</v>
          </cell>
          <cell r="J74">
            <v>33.71</v>
          </cell>
          <cell r="L74">
            <v>10</v>
          </cell>
          <cell r="M74">
            <v>10</v>
          </cell>
          <cell r="N74">
            <v>10</v>
          </cell>
          <cell r="O74">
            <v>20</v>
          </cell>
          <cell r="X74">
            <v>19</v>
          </cell>
          <cell r="Y74">
            <v>9</v>
          </cell>
        </row>
        <row r="75">
          <cell r="F75">
            <v>35.536999999999999</v>
          </cell>
        </row>
        <row r="76">
          <cell r="B76">
            <v>151.1</v>
          </cell>
          <cell r="C76">
            <v>319.5</v>
          </cell>
          <cell r="D76">
            <v>515.6</v>
          </cell>
          <cell r="E76">
            <v>525</v>
          </cell>
          <cell r="F76">
            <v>472.9</v>
          </cell>
          <cell r="G76">
            <v>445.2</v>
          </cell>
          <cell r="H76">
            <v>198.2</v>
          </cell>
          <cell r="I76">
            <v>449.2</v>
          </cell>
          <cell r="J76">
            <v>529</v>
          </cell>
          <cell r="K76">
            <v>529</v>
          </cell>
          <cell r="L76">
            <v>529</v>
          </cell>
          <cell r="M76">
            <v>529</v>
          </cell>
          <cell r="N76">
            <v>529</v>
          </cell>
          <cell r="O76">
            <v>529</v>
          </cell>
          <cell r="P76">
            <v>529</v>
          </cell>
          <cell r="Q76">
            <v>229.5</v>
          </cell>
          <cell r="R76">
            <v>416.7</v>
          </cell>
          <cell r="S76">
            <v>282.8</v>
          </cell>
          <cell r="T76">
            <v>239</v>
          </cell>
          <cell r="U76">
            <v>298.60000000000002</v>
          </cell>
          <cell r="V76">
            <v>452</v>
          </cell>
          <cell r="W76">
            <v>529</v>
          </cell>
          <cell r="X76">
            <v>525</v>
          </cell>
          <cell r="Y76">
            <v>525</v>
          </cell>
        </row>
      </sheetData>
      <sheetData sheetId="18">
        <row r="7">
          <cell r="B7">
            <v>46.69</v>
          </cell>
          <cell r="C7">
            <v>42.43</v>
          </cell>
          <cell r="D7">
            <v>41.09</v>
          </cell>
          <cell r="E7">
            <v>27.26</v>
          </cell>
          <cell r="F7">
            <v>20.079999999999998</v>
          </cell>
          <cell r="G7">
            <v>39</v>
          </cell>
          <cell r="H7">
            <v>42.09</v>
          </cell>
          <cell r="I7">
            <v>46.57</v>
          </cell>
          <cell r="J7">
            <v>31.88</v>
          </cell>
          <cell r="K7">
            <v>48.81</v>
          </cell>
          <cell r="L7">
            <v>48.81</v>
          </cell>
          <cell r="M7">
            <v>48.81</v>
          </cell>
          <cell r="N7">
            <v>48.81</v>
          </cell>
          <cell r="O7">
            <v>40.450000000000003</v>
          </cell>
          <cell r="P7">
            <v>51.68</v>
          </cell>
          <cell r="Q7">
            <v>53.89</v>
          </cell>
          <cell r="R7">
            <v>59.99</v>
          </cell>
          <cell r="S7">
            <v>62</v>
          </cell>
          <cell r="T7">
            <v>63.08</v>
          </cell>
          <cell r="U7">
            <v>62.17</v>
          </cell>
          <cell r="V7">
            <v>60.03</v>
          </cell>
          <cell r="W7">
            <v>48.35</v>
          </cell>
          <cell r="X7">
            <v>48.35</v>
          </cell>
          <cell r="Y7">
            <v>48.35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ATTIKI_GSC</v>
          </cell>
        </row>
        <row r="44">
          <cell r="A44" t="str">
            <v>DANSKECOM</v>
          </cell>
        </row>
        <row r="45">
          <cell r="A45" t="str">
            <v>EFT_SLOVENIA</v>
          </cell>
        </row>
        <row r="46">
          <cell r="A46" t="str">
            <v>EGPH_SUPPLY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ELTA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HSE</v>
          </cell>
        </row>
        <row r="56">
          <cell r="A56" t="str">
            <v>INTERENERGO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LIG_MEGALOPOLIS</v>
          </cell>
        </row>
        <row r="60">
          <cell r="A60" t="str">
            <v>LIG_MELITIS</v>
          </cell>
        </row>
        <row r="61">
          <cell r="A61" t="str">
            <v>MYTILINEOS</v>
          </cell>
        </row>
        <row r="62">
          <cell r="A62" t="str">
            <v>NRG_TRADING_HOUS</v>
          </cell>
        </row>
        <row r="63">
          <cell r="A63" t="str">
            <v>OTEESTATE</v>
          </cell>
        </row>
        <row r="64">
          <cell r="A64" t="str">
            <v>PETROGAZ</v>
          </cell>
        </row>
        <row r="65">
          <cell r="A65" t="str">
            <v>PPC</v>
          </cell>
        </row>
        <row r="66">
          <cell r="A66" t="str">
            <v>SOLARENERGY</v>
          </cell>
        </row>
        <row r="67">
          <cell r="A67" t="str">
            <v>TERNA_ENERGY</v>
          </cell>
        </row>
        <row r="68">
          <cell r="A68" t="str">
            <v>VIENER</v>
          </cell>
        </row>
        <row r="69">
          <cell r="A69" t="str">
            <v>VIOLAR</v>
          </cell>
        </row>
        <row r="70">
          <cell r="A70" t="str">
            <v>VOLTERRA</v>
          </cell>
        </row>
        <row r="71">
          <cell r="A71" t="str">
            <v>VOLTON</v>
          </cell>
        </row>
        <row r="72">
          <cell r="A72" t="str">
            <v>WATT_AND_VOLT</v>
          </cell>
        </row>
        <row r="73">
          <cell r="A7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44196</v>
          </cell>
        </row>
        <row r="4">
          <cell r="B4">
            <v>44196</v>
          </cell>
        </row>
        <row r="5">
          <cell r="B5">
            <v>44196</v>
          </cell>
        </row>
        <row r="6">
          <cell r="B6">
            <v>44196</v>
          </cell>
        </row>
        <row r="7">
          <cell r="B7">
            <v>44196</v>
          </cell>
        </row>
        <row r="8">
          <cell r="B8">
            <v>44196</v>
          </cell>
        </row>
        <row r="9">
          <cell r="B9">
            <v>44196</v>
          </cell>
        </row>
        <row r="10">
          <cell r="B10">
            <v>44196</v>
          </cell>
        </row>
        <row r="11">
          <cell r="B11">
            <v>44196</v>
          </cell>
        </row>
        <row r="12">
          <cell r="B12">
            <v>44196</v>
          </cell>
        </row>
        <row r="13">
          <cell r="B13">
            <v>44196</v>
          </cell>
        </row>
        <row r="14">
          <cell r="B14">
            <v>44196</v>
          </cell>
        </row>
        <row r="15">
          <cell r="B15">
            <v>44196</v>
          </cell>
        </row>
        <row r="16">
          <cell r="B16">
            <v>44196</v>
          </cell>
        </row>
      </sheetData>
      <sheetData sheetId="41">
        <row r="2">
          <cell r="C2">
            <v>44199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473.4384</v>
          </cell>
          <cell r="J12">
            <v>473.43799999999999</v>
          </cell>
          <cell r="K12">
            <v>473.43799999999999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4.5039999999999996</v>
          </cell>
          <cell r="J30">
            <v>4.5039999999999996</v>
          </cell>
          <cell r="K30">
            <v>4.5039999999999996</v>
          </cell>
        </row>
      </sheetData>
      <sheetData sheetId="43">
        <row r="2">
          <cell r="C2">
            <v>44198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4335.8640000000005</v>
      </c>
      <c r="C4" s="18">
        <v>4341.8419999999996</v>
      </c>
      <c r="D4" s="18">
        <v>4339.6100000000006</v>
      </c>
      <c r="E4" s="18">
        <v>4236.8919999999998</v>
      </c>
      <c r="F4" s="18">
        <v>4229.8590000000013</v>
      </c>
      <c r="G4" s="18">
        <v>4292.875</v>
      </c>
      <c r="H4" s="18">
        <v>4230.1839999999993</v>
      </c>
      <c r="I4" s="18">
        <v>4645.5430000000015</v>
      </c>
      <c r="J4" s="18">
        <v>5272.9570000000012</v>
      </c>
      <c r="K4" s="18">
        <v>5795.7219999999998</v>
      </c>
      <c r="L4" s="18">
        <v>6017.3210000000017</v>
      </c>
      <c r="M4" s="18">
        <v>6128.1369999999997</v>
      </c>
      <c r="N4" s="18">
        <v>6063.78</v>
      </c>
      <c r="O4" s="18">
        <v>5759.5559999999987</v>
      </c>
      <c r="P4" s="18">
        <v>5830.1760000000004</v>
      </c>
      <c r="Q4" s="18">
        <v>5624.2700000000013</v>
      </c>
      <c r="R4" s="18">
        <v>6051.366</v>
      </c>
      <c r="S4" s="18">
        <v>6381.4939999999997</v>
      </c>
      <c r="T4" s="18">
        <v>6418.9390000000003</v>
      </c>
      <c r="U4" s="18">
        <v>6386.5930000000008</v>
      </c>
      <c r="V4" s="18">
        <v>6289.4540000000006</v>
      </c>
      <c r="W4" s="18">
        <v>5911.7030000000004</v>
      </c>
      <c r="X4" s="18">
        <v>5694.74</v>
      </c>
      <c r="Y4" s="18">
        <v>5181.9259999999995</v>
      </c>
      <c r="Z4" s="19"/>
      <c r="AA4" s="20">
        <f>SUM(B4:Z4)</f>
        <v>129460.80300000001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46.69</v>
      </c>
      <c r="C7" s="28">
        <v>42.43</v>
      </c>
      <c r="D7" s="28">
        <v>41.09</v>
      </c>
      <c r="E7" s="28">
        <v>27.26</v>
      </c>
      <c r="F7" s="28">
        <v>20.079999999999998</v>
      </c>
      <c r="G7" s="28">
        <v>39</v>
      </c>
      <c r="H7" s="28">
        <v>42.09</v>
      </c>
      <c r="I7" s="28">
        <v>46.57</v>
      </c>
      <c r="J7" s="28">
        <v>31.88</v>
      </c>
      <c r="K7" s="28">
        <v>48.81</v>
      </c>
      <c r="L7" s="28">
        <v>48.81</v>
      </c>
      <c r="M7" s="28">
        <v>48.81</v>
      </c>
      <c r="N7" s="28">
        <v>48.81</v>
      </c>
      <c r="O7" s="28">
        <v>40.450000000000003</v>
      </c>
      <c r="P7" s="28">
        <v>51.68</v>
      </c>
      <c r="Q7" s="28">
        <v>53.89</v>
      </c>
      <c r="R7" s="28">
        <v>59.99</v>
      </c>
      <c r="S7" s="28">
        <v>62</v>
      </c>
      <c r="T7" s="28">
        <v>63.08</v>
      </c>
      <c r="U7" s="28">
        <v>62.17</v>
      </c>
      <c r="V7" s="28">
        <v>60.03</v>
      </c>
      <c r="W7" s="28">
        <v>48.35</v>
      </c>
      <c r="X7" s="28">
        <v>48.35</v>
      </c>
      <c r="Y7" s="28">
        <v>48.35</v>
      </c>
      <c r="Z7" s="29"/>
      <c r="AA7" s="30">
        <f>IF(SUM(GR_MAINLAND_MCP_SUM_SELL)&lt;&gt;0,AVERAGEIF(GR_MAINLAND_MCP_SUM_SELL,"&lt;&gt;"""),"")</f>
        <v>47.111249999999984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2106.9</v>
      </c>
      <c r="C11" s="47">
        <v>2106.9</v>
      </c>
      <c r="D11" s="47">
        <v>2106.9</v>
      </c>
      <c r="E11" s="47">
        <v>2089.9</v>
      </c>
      <c r="F11" s="47">
        <v>2089.9</v>
      </c>
      <c r="G11" s="47">
        <v>2089.9</v>
      </c>
      <c r="H11" s="47">
        <v>2166.9</v>
      </c>
      <c r="I11" s="47">
        <v>2380.3420000000001</v>
      </c>
      <c r="J11" s="47">
        <v>2498.9</v>
      </c>
      <c r="K11" s="47">
        <v>2711.1220000000003</v>
      </c>
      <c r="L11" s="47">
        <v>2781.3150000000001</v>
      </c>
      <c r="M11" s="47">
        <v>2868.0790000000002</v>
      </c>
      <c r="N11" s="47">
        <v>2709.7169999999996</v>
      </c>
      <c r="O11" s="47">
        <v>2544.1860000000001</v>
      </c>
      <c r="P11" s="47">
        <v>3011.4839999999999</v>
      </c>
      <c r="Q11" s="47">
        <v>3025.1880000000001</v>
      </c>
      <c r="R11" s="47">
        <v>3382.6350000000002</v>
      </c>
      <c r="S11" s="47">
        <v>3357.9009999999998</v>
      </c>
      <c r="T11" s="47">
        <v>3403.3230000000003</v>
      </c>
      <c r="U11" s="47">
        <v>3439.7000000000003</v>
      </c>
      <c r="V11" s="47">
        <v>3444.2910000000002</v>
      </c>
      <c r="W11" s="47">
        <v>3068.1310000000003</v>
      </c>
      <c r="X11" s="47">
        <v>3138.8270000000002</v>
      </c>
      <c r="Y11" s="47">
        <v>2573.0509999999999</v>
      </c>
      <c r="Z11" s="48"/>
      <c r="AA11" s="49">
        <f>SUM(B11:Z11)</f>
        <v>65095.491999999991</v>
      </c>
    </row>
    <row r="12" spans="1:27" ht="24.95" customHeight="1" x14ac:dyDescent="0.2">
      <c r="A12" s="45" t="s">
        <v>8</v>
      </c>
      <c r="B12" s="46">
        <v>100</v>
      </c>
      <c r="C12" s="47">
        <v>100</v>
      </c>
      <c r="D12" s="47">
        <v>100</v>
      </c>
      <c r="E12" s="47">
        <v>100</v>
      </c>
      <c r="F12" s="47">
        <v>100</v>
      </c>
      <c r="G12" s="47">
        <v>126</v>
      </c>
      <c r="H12" s="47">
        <v>126</v>
      </c>
      <c r="I12" s="47">
        <v>156</v>
      </c>
      <c r="J12" s="47">
        <v>221</v>
      </c>
      <c r="K12" s="47">
        <v>162</v>
      </c>
      <c r="L12" s="47">
        <v>176</v>
      </c>
      <c r="M12" s="47">
        <v>76</v>
      </c>
      <c r="N12" s="47">
        <v>205</v>
      </c>
      <c r="O12" s="47">
        <v>284</v>
      </c>
      <c r="P12" s="47">
        <v>249</v>
      </c>
      <c r="Q12" s="47">
        <v>393</v>
      </c>
      <c r="R12" s="47">
        <v>512</v>
      </c>
      <c r="S12" s="47">
        <v>735</v>
      </c>
      <c r="T12" s="47">
        <v>665</v>
      </c>
      <c r="U12" s="47">
        <v>488</v>
      </c>
      <c r="V12" s="47">
        <v>304</v>
      </c>
      <c r="W12" s="47">
        <v>304</v>
      </c>
      <c r="X12" s="47">
        <v>71</v>
      </c>
      <c r="Y12" s="47"/>
      <c r="Z12" s="48"/>
      <c r="AA12" s="49">
        <f>SUM(B12:Z12)</f>
        <v>5753</v>
      </c>
    </row>
    <row r="13" spans="1:27" ht="24.95" customHeight="1" x14ac:dyDescent="0.2">
      <c r="A13" s="50" t="s">
        <v>9</v>
      </c>
      <c r="B13" s="51">
        <v>301.96399999999994</v>
      </c>
      <c r="C13" s="52">
        <v>293.67099999999999</v>
      </c>
      <c r="D13" s="52">
        <v>289.70999999999998</v>
      </c>
      <c r="E13" s="52">
        <v>292.53299999999996</v>
      </c>
      <c r="F13" s="52">
        <v>308.95899999999995</v>
      </c>
      <c r="G13" s="52">
        <v>333.97499999999997</v>
      </c>
      <c r="H13" s="52">
        <v>362.28399999999999</v>
      </c>
      <c r="I13" s="52">
        <v>552.20100000000002</v>
      </c>
      <c r="J13" s="52">
        <v>1097.0569999999998</v>
      </c>
      <c r="K13" s="52">
        <v>1533.6000000000006</v>
      </c>
      <c r="L13" s="52">
        <v>1743.0060000000001</v>
      </c>
      <c r="M13" s="52">
        <v>1826.0580000000002</v>
      </c>
      <c r="N13" s="52">
        <v>1788.856</v>
      </c>
      <c r="O13" s="52">
        <v>1565.37</v>
      </c>
      <c r="P13" s="52">
        <v>1194.692</v>
      </c>
      <c r="Q13" s="52">
        <v>804.08199999999988</v>
      </c>
      <c r="R13" s="52">
        <v>657.73099999999999</v>
      </c>
      <c r="S13" s="52">
        <v>665.59300000000007</v>
      </c>
      <c r="T13" s="52">
        <v>737.61599999999987</v>
      </c>
      <c r="U13" s="52">
        <v>798.89299999999992</v>
      </c>
      <c r="V13" s="52">
        <v>887.16300000000012</v>
      </c>
      <c r="W13" s="52">
        <v>990.572</v>
      </c>
      <c r="X13" s="52">
        <v>1080.2720000000002</v>
      </c>
      <c r="Y13" s="52">
        <v>1180.721</v>
      </c>
      <c r="Z13" s="53"/>
      <c r="AA13" s="54">
        <f>SUM(B13:Z13)</f>
        <v>21286.579000000005</v>
      </c>
    </row>
    <row r="14" spans="1:27" ht="30" customHeight="1" thickBot="1" x14ac:dyDescent="0.25">
      <c r="A14" s="55" t="s">
        <v>10</v>
      </c>
      <c r="B14" s="56">
        <f>IF(LEN(B$2)&gt;0,SUM(B10:B13),"")</f>
        <v>3126.864</v>
      </c>
      <c r="C14" s="57">
        <f t="shared" ref="C14:Z14" si="0">IF(LEN(C$2)&gt;0,SUM(C10:C13),"")</f>
        <v>3118.5709999999999</v>
      </c>
      <c r="D14" s="57">
        <f t="shared" si="0"/>
        <v>3114.61</v>
      </c>
      <c r="E14" s="57">
        <f t="shared" si="0"/>
        <v>3100.433</v>
      </c>
      <c r="F14" s="57">
        <f t="shared" si="0"/>
        <v>3116.8589999999999</v>
      </c>
      <c r="G14" s="57">
        <f t="shared" si="0"/>
        <v>3167.875</v>
      </c>
      <c r="H14" s="57">
        <f t="shared" si="0"/>
        <v>3273.1840000000002</v>
      </c>
      <c r="I14" s="57">
        <f t="shared" si="0"/>
        <v>3706.5430000000001</v>
      </c>
      <c r="J14" s="57">
        <f t="shared" si="0"/>
        <v>4434.9570000000003</v>
      </c>
      <c r="K14" s="57">
        <f t="shared" si="0"/>
        <v>5024.7220000000007</v>
      </c>
      <c r="L14" s="57">
        <f t="shared" si="0"/>
        <v>5318.3209999999999</v>
      </c>
      <c r="M14" s="57">
        <f t="shared" si="0"/>
        <v>5388.1370000000006</v>
      </c>
      <c r="N14" s="57">
        <f t="shared" si="0"/>
        <v>5321.5729999999994</v>
      </c>
      <c r="O14" s="57">
        <f t="shared" si="0"/>
        <v>5011.5560000000005</v>
      </c>
      <c r="P14" s="57">
        <f t="shared" si="0"/>
        <v>5073.1759999999995</v>
      </c>
      <c r="Q14" s="57">
        <f t="shared" si="0"/>
        <v>4840.2700000000004</v>
      </c>
      <c r="R14" s="57">
        <f t="shared" si="0"/>
        <v>5170.366</v>
      </c>
      <c r="S14" s="57">
        <f t="shared" si="0"/>
        <v>5376.4939999999997</v>
      </c>
      <c r="T14" s="57">
        <f t="shared" si="0"/>
        <v>5423.9390000000003</v>
      </c>
      <c r="U14" s="57">
        <f t="shared" si="0"/>
        <v>5344.5930000000008</v>
      </c>
      <c r="V14" s="57">
        <f t="shared" si="0"/>
        <v>5253.4540000000006</v>
      </c>
      <c r="W14" s="57">
        <f t="shared" si="0"/>
        <v>4980.7030000000004</v>
      </c>
      <c r="X14" s="57">
        <f t="shared" si="0"/>
        <v>4908.0990000000002</v>
      </c>
      <c r="Y14" s="57">
        <f t="shared" si="0"/>
        <v>4371.7719999999999</v>
      </c>
      <c r="Z14" s="58" t="str">
        <f t="shared" si="0"/>
        <v/>
      </c>
      <c r="AA14" s="59">
        <f>SUM(AA9:AA13)</f>
        <v>106967.071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1264.3</v>
      </c>
      <c r="C25" s="67">
        <v>1256.6500000000001</v>
      </c>
      <c r="D25" s="67">
        <v>1249.8499999999999</v>
      </c>
      <c r="E25" s="67">
        <v>1249</v>
      </c>
      <c r="F25" s="67">
        <v>1259.2</v>
      </c>
      <c r="G25" s="67">
        <v>1299.6500000000001</v>
      </c>
      <c r="H25" s="67">
        <v>1318.35</v>
      </c>
      <c r="I25" s="67">
        <v>1501.2</v>
      </c>
      <c r="J25" s="67">
        <v>2007.75</v>
      </c>
      <c r="K25" s="67">
        <v>2312.25</v>
      </c>
      <c r="L25" s="67">
        <v>2426.8000000000002</v>
      </c>
      <c r="M25" s="67">
        <v>2509.5500000000002</v>
      </c>
      <c r="N25" s="67">
        <v>2517.1999999999998</v>
      </c>
      <c r="O25" s="67">
        <v>2263.9499999999998</v>
      </c>
      <c r="P25" s="67">
        <v>1915.45</v>
      </c>
      <c r="Q25" s="67">
        <v>1734.25</v>
      </c>
      <c r="R25" s="67">
        <v>1723.95</v>
      </c>
      <c r="S25" s="67">
        <v>1978.35</v>
      </c>
      <c r="T25" s="67">
        <v>1822.55</v>
      </c>
      <c r="U25" s="67">
        <v>1656.45</v>
      </c>
      <c r="V25" s="67">
        <v>1705.25</v>
      </c>
      <c r="W25" s="67">
        <v>1789.3</v>
      </c>
      <c r="X25" s="67">
        <v>1779.9</v>
      </c>
      <c r="Y25" s="67">
        <v>1768.35</v>
      </c>
      <c r="Z25" s="68"/>
      <c r="AA25" s="69">
        <f>SUM(B25:Z25)</f>
        <v>42309.5</v>
      </c>
    </row>
    <row r="26" spans="1:27" ht="24.95" customHeight="1" x14ac:dyDescent="0.2">
      <c r="A26" s="70" t="s">
        <v>20</v>
      </c>
      <c r="B26" s="71">
        <v>954.56399999999996</v>
      </c>
      <c r="C26" s="72">
        <v>968.19200000000001</v>
      </c>
      <c r="D26" s="72">
        <v>972.76</v>
      </c>
      <c r="E26" s="72">
        <v>870.89200000000005</v>
      </c>
      <c r="F26" s="72">
        <v>853.65899999999999</v>
      </c>
      <c r="G26" s="72">
        <v>876.22500000000002</v>
      </c>
      <c r="H26" s="72">
        <v>734.83399999999995</v>
      </c>
      <c r="I26" s="72">
        <v>898.34299999999996</v>
      </c>
      <c r="J26" s="72">
        <v>739.20699999999999</v>
      </c>
      <c r="K26" s="72">
        <v>957.47199999999998</v>
      </c>
      <c r="L26" s="72">
        <v>1034.521</v>
      </c>
      <c r="M26" s="72">
        <v>1012.587</v>
      </c>
      <c r="N26" s="72">
        <v>990.58</v>
      </c>
      <c r="O26" s="72">
        <v>969.60599999999999</v>
      </c>
      <c r="P26" s="72">
        <v>1388.7260000000001</v>
      </c>
      <c r="Q26" s="72">
        <v>1252.02</v>
      </c>
      <c r="R26" s="72">
        <v>1407.4159999999999</v>
      </c>
      <c r="S26" s="72">
        <v>1483.144</v>
      </c>
      <c r="T26" s="72">
        <v>1656.3889999999999</v>
      </c>
      <c r="U26" s="72">
        <v>1740.143</v>
      </c>
      <c r="V26" s="72">
        <v>1634.204</v>
      </c>
      <c r="W26" s="72">
        <v>1212.403</v>
      </c>
      <c r="X26" s="72">
        <v>1064.8399999999999</v>
      </c>
      <c r="Y26" s="72">
        <v>886.57600000000002</v>
      </c>
      <c r="Z26" s="73"/>
      <c r="AA26" s="74">
        <f>SUM(B26:Z26)</f>
        <v>26559.303</v>
      </c>
    </row>
    <row r="27" spans="1:27" ht="24.95" customHeight="1" x14ac:dyDescent="0.2">
      <c r="A27" s="77" t="s">
        <v>21</v>
      </c>
      <c r="B27" s="75">
        <v>2117</v>
      </c>
      <c r="C27" s="76">
        <v>2117</v>
      </c>
      <c r="D27" s="76">
        <v>2117</v>
      </c>
      <c r="E27" s="76">
        <v>2117</v>
      </c>
      <c r="F27" s="76">
        <v>2117</v>
      </c>
      <c r="G27" s="76">
        <v>2117</v>
      </c>
      <c r="H27" s="76">
        <v>2177</v>
      </c>
      <c r="I27" s="76">
        <v>2246</v>
      </c>
      <c r="J27" s="76">
        <v>2526</v>
      </c>
      <c r="K27" s="76">
        <v>2526</v>
      </c>
      <c r="L27" s="76">
        <v>2556</v>
      </c>
      <c r="M27" s="76">
        <v>2606</v>
      </c>
      <c r="N27" s="76">
        <v>2556</v>
      </c>
      <c r="O27" s="76">
        <v>2526</v>
      </c>
      <c r="P27" s="76">
        <v>2526</v>
      </c>
      <c r="Q27" s="76">
        <v>2638</v>
      </c>
      <c r="R27" s="76">
        <v>2920</v>
      </c>
      <c r="S27" s="76">
        <v>2920</v>
      </c>
      <c r="T27" s="76">
        <v>2940</v>
      </c>
      <c r="U27" s="76">
        <v>2990</v>
      </c>
      <c r="V27" s="76">
        <v>2950</v>
      </c>
      <c r="W27" s="76">
        <v>2910</v>
      </c>
      <c r="X27" s="76">
        <v>2850</v>
      </c>
      <c r="Y27" s="76">
        <v>2527</v>
      </c>
      <c r="Z27" s="78"/>
      <c r="AA27" s="79">
        <f>SUM(B27:Z27)</f>
        <v>60592</v>
      </c>
    </row>
    <row r="28" spans="1:27" ht="30" customHeight="1" thickBot="1" x14ac:dyDescent="0.25">
      <c r="A28" s="55" t="s">
        <v>22</v>
      </c>
      <c r="B28" s="56">
        <f>IF(LEN(B$2)&gt;0,SUM(B25:B27),"")</f>
        <v>4335.8639999999996</v>
      </c>
      <c r="C28" s="57">
        <f t="shared" ref="C28:Z28" si="2">IF(LEN(C$2)&gt;0,SUM(C25:C27),"")</f>
        <v>4341.8420000000006</v>
      </c>
      <c r="D28" s="57">
        <f t="shared" si="2"/>
        <v>4339.6099999999997</v>
      </c>
      <c r="E28" s="57">
        <f t="shared" si="2"/>
        <v>4236.8919999999998</v>
      </c>
      <c r="F28" s="57">
        <f t="shared" si="2"/>
        <v>4229.8590000000004</v>
      </c>
      <c r="G28" s="57">
        <f t="shared" si="2"/>
        <v>4292.875</v>
      </c>
      <c r="H28" s="57">
        <f t="shared" si="2"/>
        <v>4230.1839999999993</v>
      </c>
      <c r="I28" s="57">
        <f t="shared" si="2"/>
        <v>4645.5429999999997</v>
      </c>
      <c r="J28" s="57">
        <f t="shared" si="2"/>
        <v>5272.9570000000003</v>
      </c>
      <c r="K28" s="57">
        <f t="shared" si="2"/>
        <v>5795.7219999999998</v>
      </c>
      <c r="L28" s="57">
        <f t="shared" si="2"/>
        <v>6017.3209999999999</v>
      </c>
      <c r="M28" s="57">
        <f t="shared" si="2"/>
        <v>6128.1370000000006</v>
      </c>
      <c r="N28" s="57">
        <f t="shared" si="2"/>
        <v>6063.78</v>
      </c>
      <c r="O28" s="57">
        <f t="shared" si="2"/>
        <v>5759.5559999999996</v>
      </c>
      <c r="P28" s="57">
        <f t="shared" si="2"/>
        <v>5830.1760000000004</v>
      </c>
      <c r="Q28" s="57">
        <f t="shared" si="2"/>
        <v>5624.27</v>
      </c>
      <c r="R28" s="57">
        <f t="shared" si="2"/>
        <v>6051.366</v>
      </c>
      <c r="S28" s="57">
        <f t="shared" si="2"/>
        <v>6381.4939999999997</v>
      </c>
      <c r="T28" s="57">
        <f t="shared" si="2"/>
        <v>6418.9390000000003</v>
      </c>
      <c r="U28" s="57">
        <f t="shared" si="2"/>
        <v>6386.5929999999998</v>
      </c>
      <c r="V28" s="57">
        <f t="shared" si="2"/>
        <v>6289.4539999999997</v>
      </c>
      <c r="W28" s="57">
        <f t="shared" si="2"/>
        <v>5911.7029999999995</v>
      </c>
      <c r="X28" s="57">
        <f t="shared" si="2"/>
        <v>5694.74</v>
      </c>
      <c r="Y28" s="57">
        <f t="shared" si="2"/>
        <v>5181.9259999999995</v>
      </c>
      <c r="Z28" s="58" t="str">
        <f t="shared" si="2"/>
        <v/>
      </c>
      <c r="AA28" s="59">
        <f>SUM(AA25:AA27)</f>
        <v>129460.803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300</v>
      </c>
      <c r="C31" s="90">
        <v>300</v>
      </c>
      <c r="D31" s="90">
        <v>300</v>
      </c>
      <c r="E31" s="90">
        <v>300</v>
      </c>
      <c r="F31" s="90">
        <v>275</v>
      </c>
      <c r="G31" s="90">
        <v>300</v>
      </c>
      <c r="H31" s="90">
        <v>102</v>
      </c>
      <c r="I31" s="90">
        <v>77</v>
      </c>
      <c r="J31" s="90">
        <v>48</v>
      </c>
      <c r="K31" s="90">
        <v>45</v>
      </c>
      <c r="L31" s="90">
        <v>45</v>
      </c>
      <c r="M31" s="90">
        <v>45</v>
      </c>
      <c r="N31" s="90">
        <v>44</v>
      </c>
      <c r="O31" s="90">
        <v>44</v>
      </c>
      <c r="P31" s="90">
        <v>45</v>
      </c>
      <c r="Q31" s="90">
        <v>61</v>
      </c>
      <c r="R31" s="90">
        <v>83</v>
      </c>
      <c r="S31" s="90">
        <v>96</v>
      </c>
      <c r="T31" s="90">
        <v>64</v>
      </c>
      <c r="U31" s="90">
        <v>89</v>
      </c>
      <c r="V31" s="90">
        <v>80</v>
      </c>
      <c r="W31" s="90">
        <v>72</v>
      </c>
      <c r="X31" s="90">
        <v>72</v>
      </c>
      <c r="Y31" s="90">
        <v>97</v>
      </c>
      <c r="Z31" s="91"/>
      <c r="AA31" s="69">
        <f t="shared" ref="AA31:AA36" si="3">SUM(B31:Z31)</f>
        <v>2984</v>
      </c>
    </row>
    <row r="32" spans="1:27" ht="24.95" customHeight="1" x14ac:dyDescent="0.2">
      <c r="A32" s="92" t="s">
        <v>25</v>
      </c>
      <c r="B32" s="93">
        <v>192</v>
      </c>
      <c r="C32" s="94">
        <v>240</v>
      </c>
      <c r="D32" s="94">
        <v>240</v>
      </c>
      <c r="E32" s="94">
        <v>221.459</v>
      </c>
      <c r="F32" s="94">
        <v>221</v>
      </c>
      <c r="G32" s="94">
        <v>241</v>
      </c>
      <c r="H32" s="94">
        <v>233</v>
      </c>
      <c r="I32" s="94">
        <v>236</v>
      </c>
      <c r="J32" s="94">
        <v>209</v>
      </c>
      <c r="K32" s="94">
        <v>160</v>
      </c>
      <c r="L32" s="94">
        <v>163</v>
      </c>
      <c r="M32" s="94">
        <v>159</v>
      </c>
      <c r="N32" s="94">
        <v>162</v>
      </c>
      <c r="O32" s="94">
        <v>163</v>
      </c>
      <c r="P32" s="94">
        <v>129</v>
      </c>
      <c r="Q32" s="94">
        <v>134</v>
      </c>
      <c r="R32" s="94">
        <v>145</v>
      </c>
      <c r="S32" s="94">
        <v>155</v>
      </c>
      <c r="T32" s="94">
        <v>173</v>
      </c>
      <c r="U32" s="94">
        <v>174</v>
      </c>
      <c r="V32" s="94">
        <v>177</v>
      </c>
      <c r="W32" s="94">
        <v>167</v>
      </c>
      <c r="X32" s="94">
        <v>162</v>
      </c>
      <c r="Y32" s="94">
        <v>165</v>
      </c>
      <c r="Z32" s="95"/>
      <c r="AA32" s="74">
        <f t="shared" si="3"/>
        <v>4421.4589999999998</v>
      </c>
    </row>
    <row r="33" spans="1:27" ht="24.95" customHeight="1" x14ac:dyDescent="0.2">
      <c r="A33" s="92" t="s">
        <v>26</v>
      </c>
      <c r="B33" s="93">
        <v>642</v>
      </c>
      <c r="C33" s="94">
        <v>608.27099999999996</v>
      </c>
      <c r="D33" s="94">
        <v>610</v>
      </c>
      <c r="E33" s="94">
        <v>540</v>
      </c>
      <c r="F33" s="94">
        <v>550</v>
      </c>
      <c r="G33" s="94">
        <v>512</v>
      </c>
      <c r="H33" s="94">
        <v>547</v>
      </c>
      <c r="I33" s="94">
        <v>547</v>
      </c>
      <c r="J33" s="94">
        <v>502</v>
      </c>
      <c r="K33" s="94">
        <v>487</v>
      </c>
      <c r="L33" s="94">
        <v>412</v>
      </c>
      <c r="M33" s="94">
        <v>457</v>
      </c>
      <c r="N33" s="94">
        <v>457.20699999999999</v>
      </c>
      <c r="O33" s="94">
        <v>462</v>
      </c>
      <c r="P33" s="94">
        <v>504</v>
      </c>
      <c r="Q33" s="94">
        <v>510</v>
      </c>
      <c r="R33" s="94">
        <v>574</v>
      </c>
      <c r="S33" s="94">
        <v>675</v>
      </c>
      <c r="T33" s="94">
        <v>679</v>
      </c>
      <c r="U33" s="94">
        <v>700</v>
      </c>
      <c r="V33" s="94">
        <v>700</v>
      </c>
      <c r="W33" s="94">
        <v>613</v>
      </c>
      <c r="X33" s="94">
        <v>477.64100000000002</v>
      </c>
      <c r="Y33" s="94">
        <v>473.154</v>
      </c>
      <c r="Z33" s="95"/>
      <c r="AA33" s="74">
        <f t="shared" si="3"/>
        <v>13239.272999999999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42</v>
      </c>
      <c r="G34" s="94">
        <v>47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1189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29</v>
      </c>
      <c r="J35" s="94">
        <v>29</v>
      </c>
      <c r="K35" s="94">
        <v>29</v>
      </c>
      <c r="L35" s="94">
        <v>29</v>
      </c>
      <c r="M35" s="94">
        <v>29</v>
      </c>
      <c r="N35" s="94">
        <v>29</v>
      </c>
      <c r="O35" s="94">
        <v>29</v>
      </c>
      <c r="P35" s="94">
        <v>29</v>
      </c>
      <c r="Q35" s="94">
        <v>29</v>
      </c>
      <c r="R35" s="94">
        <v>29</v>
      </c>
      <c r="S35" s="94">
        <v>29</v>
      </c>
      <c r="T35" s="94">
        <v>29</v>
      </c>
      <c r="U35" s="94">
        <v>29</v>
      </c>
      <c r="V35" s="94">
        <v>29</v>
      </c>
      <c r="W35" s="94">
        <v>29</v>
      </c>
      <c r="X35" s="94">
        <v>25</v>
      </c>
      <c r="Y35" s="94">
        <v>25</v>
      </c>
      <c r="Z35" s="95"/>
      <c r="AA35" s="74">
        <f t="shared" si="3"/>
        <v>660</v>
      </c>
    </row>
    <row r="36" spans="1:27" ht="30" customHeight="1" thickBot="1" x14ac:dyDescent="0.25">
      <c r="A36" s="81" t="s">
        <v>29</v>
      </c>
      <c r="B36" s="82">
        <f>IF(LEN(B$2)&gt;0,SUM(B31:B35),"")</f>
        <v>1209</v>
      </c>
      <c r="C36" s="83">
        <f t="shared" ref="C36:Z36" si="4">IF(LEN(C$2)&gt;0,SUM(C31:C35),"")</f>
        <v>1223.271</v>
      </c>
      <c r="D36" s="83">
        <f t="shared" si="4"/>
        <v>1225</v>
      </c>
      <c r="E36" s="83">
        <f t="shared" si="4"/>
        <v>1136.4590000000001</v>
      </c>
      <c r="F36" s="83">
        <f t="shared" si="4"/>
        <v>1113</v>
      </c>
      <c r="G36" s="83">
        <f t="shared" si="4"/>
        <v>1125</v>
      </c>
      <c r="H36" s="83">
        <f t="shared" si="4"/>
        <v>957</v>
      </c>
      <c r="I36" s="83">
        <f t="shared" si="4"/>
        <v>939</v>
      </c>
      <c r="J36" s="83">
        <f t="shared" si="4"/>
        <v>838</v>
      </c>
      <c r="K36" s="83">
        <f t="shared" si="4"/>
        <v>771</v>
      </c>
      <c r="L36" s="83">
        <f t="shared" si="4"/>
        <v>699</v>
      </c>
      <c r="M36" s="83">
        <f t="shared" si="4"/>
        <v>740</v>
      </c>
      <c r="N36" s="83">
        <f t="shared" si="4"/>
        <v>742.20699999999999</v>
      </c>
      <c r="O36" s="83">
        <f t="shared" si="4"/>
        <v>748</v>
      </c>
      <c r="P36" s="83">
        <f t="shared" si="4"/>
        <v>757</v>
      </c>
      <c r="Q36" s="83">
        <f t="shared" si="4"/>
        <v>784</v>
      </c>
      <c r="R36" s="83">
        <f t="shared" si="4"/>
        <v>881</v>
      </c>
      <c r="S36" s="83">
        <f t="shared" si="4"/>
        <v>1005</v>
      </c>
      <c r="T36" s="83">
        <f t="shared" si="4"/>
        <v>995</v>
      </c>
      <c r="U36" s="83">
        <f t="shared" si="4"/>
        <v>1042</v>
      </c>
      <c r="V36" s="83">
        <f t="shared" si="4"/>
        <v>1036</v>
      </c>
      <c r="W36" s="83">
        <f t="shared" si="4"/>
        <v>931</v>
      </c>
      <c r="X36" s="83">
        <f t="shared" si="4"/>
        <v>786.64100000000008</v>
      </c>
      <c r="Y36" s="83">
        <f t="shared" si="4"/>
        <v>810.154</v>
      </c>
      <c r="Z36" s="84" t="str">
        <f t="shared" si="4"/>
        <v/>
      </c>
      <c r="AA36" s="85">
        <f t="shared" si="3"/>
        <v>22493.731999999996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4335.8639999999996</v>
      </c>
      <c r="C47" s="83">
        <f t="shared" ref="C47:Z47" si="8">IF(LEN(C$2)&gt;0,C14+C22+C36,"")</f>
        <v>4341.8419999999996</v>
      </c>
      <c r="D47" s="83">
        <f t="shared" si="8"/>
        <v>4339.6100000000006</v>
      </c>
      <c r="E47" s="83">
        <f t="shared" si="8"/>
        <v>4236.8919999999998</v>
      </c>
      <c r="F47" s="83">
        <f t="shared" si="8"/>
        <v>4229.8590000000004</v>
      </c>
      <c r="G47" s="83">
        <f t="shared" si="8"/>
        <v>4292.875</v>
      </c>
      <c r="H47" s="83">
        <f t="shared" si="8"/>
        <v>4230.1840000000002</v>
      </c>
      <c r="I47" s="83">
        <f t="shared" si="8"/>
        <v>4645.5429999999997</v>
      </c>
      <c r="J47" s="83">
        <f t="shared" si="8"/>
        <v>5272.9570000000003</v>
      </c>
      <c r="K47" s="83">
        <f t="shared" si="8"/>
        <v>5795.7220000000007</v>
      </c>
      <c r="L47" s="83">
        <f t="shared" si="8"/>
        <v>6017.3209999999999</v>
      </c>
      <c r="M47" s="83">
        <f t="shared" si="8"/>
        <v>6128.1370000000006</v>
      </c>
      <c r="N47" s="83">
        <f t="shared" si="8"/>
        <v>6063.78</v>
      </c>
      <c r="O47" s="83">
        <f t="shared" si="8"/>
        <v>5759.5560000000005</v>
      </c>
      <c r="P47" s="83">
        <f t="shared" si="8"/>
        <v>5830.1759999999995</v>
      </c>
      <c r="Q47" s="83">
        <f t="shared" si="8"/>
        <v>5624.27</v>
      </c>
      <c r="R47" s="83">
        <f t="shared" si="8"/>
        <v>6051.366</v>
      </c>
      <c r="S47" s="83">
        <f t="shared" si="8"/>
        <v>6381.4939999999997</v>
      </c>
      <c r="T47" s="83">
        <f t="shared" si="8"/>
        <v>6418.9390000000003</v>
      </c>
      <c r="U47" s="83">
        <f t="shared" si="8"/>
        <v>6386.5930000000008</v>
      </c>
      <c r="V47" s="83">
        <f t="shared" si="8"/>
        <v>6289.4540000000006</v>
      </c>
      <c r="W47" s="83">
        <f t="shared" si="8"/>
        <v>5911.7030000000004</v>
      </c>
      <c r="X47" s="83">
        <f t="shared" si="8"/>
        <v>5694.74</v>
      </c>
      <c r="Y47" s="83">
        <f t="shared" si="8"/>
        <v>5181.9259999999995</v>
      </c>
      <c r="Z47" s="84" t="str">
        <f t="shared" si="8"/>
        <v/>
      </c>
      <c r="AA47" s="100">
        <f>SUM(B47:Z47)</f>
        <v>129460.80300000001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4335.8219999999992</v>
      </c>
      <c r="C4" s="18">
        <v>4341.8049999999994</v>
      </c>
      <c r="D4" s="18">
        <v>4339.5960000000005</v>
      </c>
      <c r="E4" s="18">
        <v>4236.8920000000007</v>
      </c>
      <c r="F4" s="18">
        <v>4229.867000000002</v>
      </c>
      <c r="G4" s="18">
        <v>4292.9230000000007</v>
      </c>
      <c r="H4" s="18">
        <v>4230.1420000000007</v>
      </c>
      <c r="I4" s="18">
        <v>4645.5510000000004</v>
      </c>
      <c r="J4" s="18">
        <v>5272.9569999999976</v>
      </c>
      <c r="K4" s="18">
        <v>5795.7219999999988</v>
      </c>
      <c r="L4" s="18">
        <v>6017.320999999999</v>
      </c>
      <c r="M4" s="18">
        <v>6128.1369999999997</v>
      </c>
      <c r="N4" s="18">
        <v>6063.7800000000016</v>
      </c>
      <c r="O4" s="18">
        <v>5759.5559999999987</v>
      </c>
      <c r="P4" s="18">
        <v>5830.1759999999995</v>
      </c>
      <c r="Q4" s="18">
        <v>5624.2300000000005</v>
      </c>
      <c r="R4" s="18">
        <v>6051.3939999999993</v>
      </c>
      <c r="S4" s="18">
        <v>6381.4539999999997</v>
      </c>
      <c r="T4" s="18">
        <v>6418.9439999999995</v>
      </c>
      <c r="U4" s="18">
        <v>6386.6129999999985</v>
      </c>
      <c r="V4" s="18">
        <v>6289.4370000000008</v>
      </c>
      <c r="W4" s="18">
        <v>5911.7029999999995</v>
      </c>
      <c r="X4" s="18">
        <v>5694.7399999999989</v>
      </c>
      <c r="Y4" s="18">
        <v>5181.9260000000013</v>
      </c>
      <c r="Z4" s="19"/>
      <c r="AA4" s="20">
        <f>SUM(B4:Z4)</f>
        <v>129460.68800000001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46.69</v>
      </c>
      <c r="C7" s="28">
        <v>42.43</v>
      </c>
      <c r="D7" s="28">
        <v>41.09</v>
      </c>
      <c r="E7" s="28">
        <v>27.26</v>
      </c>
      <c r="F7" s="28">
        <v>20.079999999999998</v>
      </c>
      <c r="G7" s="28">
        <v>39</v>
      </c>
      <c r="H7" s="28">
        <v>42.09</v>
      </c>
      <c r="I7" s="28">
        <v>46.57</v>
      </c>
      <c r="J7" s="28">
        <v>31.88</v>
      </c>
      <c r="K7" s="28">
        <v>48.81</v>
      </c>
      <c r="L7" s="28">
        <v>48.81</v>
      </c>
      <c r="M7" s="28">
        <v>48.81</v>
      </c>
      <c r="N7" s="28">
        <v>48.81</v>
      </c>
      <c r="O7" s="28">
        <v>40.450000000000003</v>
      </c>
      <c r="P7" s="28">
        <v>51.68</v>
      </c>
      <c r="Q7" s="28">
        <v>53.89</v>
      </c>
      <c r="R7" s="28">
        <v>59.99</v>
      </c>
      <c r="S7" s="28">
        <v>62</v>
      </c>
      <c r="T7" s="28">
        <v>63.08</v>
      </c>
      <c r="U7" s="28">
        <v>62.17</v>
      </c>
      <c r="V7" s="28">
        <v>60.03</v>
      </c>
      <c r="W7" s="28">
        <v>48.35</v>
      </c>
      <c r="X7" s="28">
        <v>48.35</v>
      </c>
      <c r="Y7" s="28">
        <v>48.35</v>
      </c>
      <c r="Z7" s="29"/>
      <c r="AA7" s="30">
        <v>47.111249999999984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981.77099999999996</v>
      </c>
      <c r="C17" s="67">
        <v>995.77200000000005</v>
      </c>
      <c r="D17" s="67">
        <v>1007.771</v>
      </c>
      <c r="E17" s="67">
        <v>997.77099999999996</v>
      </c>
      <c r="F17" s="67">
        <v>1005.771</v>
      </c>
      <c r="G17" s="67">
        <v>1006.471</v>
      </c>
      <c r="H17" s="67">
        <v>998.87099999999998</v>
      </c>
      <c r="I17" s="67">
        <v>970.67100000000005</v>
      </c>
      <c r="J17" s="67">
        <v>978.27099999999996</v>
      </c>
      <c r="K17" s="67">
        <v>979.27099999999996</v>
      </c>
      <c r="L17" s="67">
        <v>974.27099999999996</v>
      </c>
      <c r="M17" s="67">
        <v>972.27099999999996</v>
      </c>
      <c r="N17" s="67">
        <v>971.27099999999996</v>
      </c>
      <c r="O17" s="67">
        <v>972.971</v>
      </c>
      <c r="P17" s="67">
        <v>957.971</v>
      </c>
      <c r="Q17" s="67">
        <v>944.971</v>
      </c>
      <c r="R17" s="67">
        <v>950.971</v>
      </c>
      <c r="S17" s="67">
        <v>964.971</v>
      </c>
      <c r="T17" s="67">
        <v>972.971</v>
      </c>
      <c r="U17" s="67">
        <v>976.971</v>
      </c>
      <c r="V17" s="67">
        <v>979.971</v>
      </c>
      <c r="W17" s="67">
        <v>980.971</v>
      </c>
      <c r="X17" s="67">
        <v>961.971</v>
      </c>
      <c r="Y17" s="67">
        <v>963.971</v>
      </c>
      <c r="Z17" s="68"/>
      <c r="AA17" s="69">
        <f>SUM(B17:Z17)</f>
        <v>23468.90500000001</v>
      </c>
    </row>
    <row r="18" spans="1:27" ht="24.95" customHeight="1" x14ac:dyDescent="0.2">
      <c r="A18" s="70" t="s">
        <v>13</v>
      </c>
      <c r="B18" s="71">
        <v>582.44900000000007</v>
      </c>
      <c r="C18" s="72">
        <v>576.8610000000001</v>
      </c>
      <c r="D18" s="72">
        <v>552.00099999999998</v>
      </c>
      <c r="E18" s="72">
        <v>542.27099999999996</v>
      </c>
      <c r="F18" s="72">
        <v>546.31399999999996</v>
      </c>
      <c r="G18" s="72">
        <v>575.97200000000009</v>
      </c>
      <c r="H18" s="72">
        <v>617.84199999999987</v>
      </c>
      <c r="I18" s="72">
        <v>651.08799999999985</v>
      </c>
      <c r="J18" s="72">
        <v>701.48399999999992</v>
      </c>
      <c r="K18" s="72">
        <v>745.33699999999999</v>
      </c>
      <c r="L18" s="72">
        <v>763.57199999999989</v>
      </c>
      <c r="M18" s="72">
        <v>766.08600000000024</v>
      </c>
      <c r="N18" s="72">
        <v>765.31700000000001</v>
      </c>
      <c r="O18" s="72">
        <v>738.25399999999991</v>
      </c>
      <c r="P18" s="72">
        <v>742.79399999999998</v>
      </c>
      <c r="Q18" s="72">
        <v>746.28699999999992</v>
      </c>
      <c r="R18" s="72">
        <v>775.49099999999999</v>
      </c>
      <c r="S18" s="72">
        <v>813.12200000000018</v>
      </c>
      <c r="T18" s="72">
        <v>814.6260000000002</v>
      </c>
      <c r="U18" s="72">
        <v>801.25300000000016</v>
      </c>
      <c r="V18" s="72">
        <v>772.428</v>
      </c>
      <c r="W18" s="72">
        <v>722.077</v>
      </c>
      <c r="X18" s="72">
        <v>693.40899999999999</v>
      </c>
      <c r="Y18" s="72">
        <v>648.32200000000012</v>
      </c>
      <c r="Z18" s="73"/>
      <c r="AA18" s="74">
        <f>SUM(B18:Z18)</f>
        <v>16654.656999999999</v>
      </c>
    </row>
    <row r="19" spans="1:27" ht="24.95" customHeight="1" x14ac:dyDescent="0.2">
      <c r="A19" s="70" t="s">
        <v>14</v>
      </c>
      <c r="B19" s="75">
        <v>2316.5020000000004</v>
      </c>
      <c r="C19" s="76">
        <v>2241.672</v>
      </c>
      <c r="D19" s="76">
        <v>2042.2240000000002</v>
      </c>
      <c r="E19" s="76">
        <v>1918.35</v>
      </c>
      <c r="F19" s="76">
        <v>1911.3449999999998</v>
      </c>
      <c r="G19" s="76">
        <v>2032.2800000000002</v>
      </c>
      <c r="H19" s="76">
        <v>2205.2289999999998</v>
      </c>
      <c r="I19" s="76">
        <v>2462.592000000001</v>
      </c>
      <c r="J19" s="76">
        <v>2913.4920000000002</v>
      </c>
      <c r="K19" s="76">
        <v>3337.114</v>
      </c>
      <c r="L19" s="76">
        <v>3509.4780000000005</v>
      </c>
      <c r="M19" s="76">
        <v>3597.78</v>
      </c>
      <c r="N19" s="76">
        <v>3568.192</v>
      </c>
      <c r="O19" s="76">
        <v>3292.3310000000001</v>
      </c>
      <c r="P19" s="76">
        <v>3375.9110000000001</v>
      </c>
      <c r="Q19" s="76">
        <v>3446.9720000000007</v>
      </c>
      <c r="R19" s="76">
        <v>3677.732</v>
      </c>
      <c r="S19" s="76">
        <v>4076.0610000000006</v>
      </c>
      <c r="T19" s="76">
        <v>4130.3469999999998</v>
      </c>
      <c r="U19" s="76">
        <v>4050.7890000000011</v>
      </c>
      <c r="V19" s="76">
        <v>3846.5380000000005</v>
      </c>
      <c r="W19" s="76">
        <v>3441.1549999999997</v>
      </c>
      <c r="X19" s="76">
        <v>3148.36</v>
      </c>
      <c r="Y19" s="76">
        <v>2785.6329999999998</v>
      </c>
      <c r="Z19" s="73"/>
      <c r="AA19" s="74">
        <f>SUM(B19:Z19)</f>
        <v>73328.079000000012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>
        <v>110</v>
      </c>
      <c r="H20" s="76">
        <v>110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770</v>
      </c>
    </row>
    <row r="21" spans="1:27" ht="24.95" customHeight="1" x14ac:dyDescent="0.2">
      <c r="A21" s="80" t="s">
        <v>16</v>
      </c>
      <c r="B21" s="72">
        <v>90</v>
      </c>
      <c r="C21" s="72">
        <v>89</v>
      </c>
      <c r="D21" s="72">
        <v>83</v>
      </c>
      <c r="E21" s="72">
        <v>78.5</v>
      </c>
      <c r="F21" s="72">
        <v>78</v>
      </c>
      <c r="G21" s="72">
        <v>82</v>
      </c>
      <c r="H21" s="72">
        <v>86</v>
      </c>
      <c r="I21" s="72">
        <v>89</v>
      </c>
      <c r="J21" s="72">
        <v>92</v>
      </c>
      <c r="K21" s="72">
        <v>94</v>
      </c>
      <c r="L21" s="72">
        <v>95</v>
      </c>
      <c r="M21" s="72">
        <v>96</v>
      </c>
      <c r="N21" s="72">
        <v>97</v>
      </c>
      <c r="O21" s="72">
        <v>94</v>
      </c>
      <c r="P21" s="72">
        <v>110.5</v>
      </c>
      <c r="Q21" s="72">
        <v>124.5</v>
      </c>
      <c r="R21" s="72">
        <v>128.5</v>
      </c>
      <c r="S21" s="72">
        <v>142.5</v>
      </c>
      <c r="T21" s="72">
        <v>145</v>
      </c>
      <c r="U21" s="72">
        <v>140</v>
      </c>
      <c r="V21" s="72">
        <v>129.5</v>
      </c>
      <c r="W21" s="72">
        <v>125.5</v>
      </c>
      <c r="X21" s="72">
        <v>124</v>
      </c>
      <c r="Y21" s="72">
        <v>104</v>
      </c>
      <c r="Z21" s="72"/>
      <c r="AA21" s="74">
        <f>SUM(B21:Z21)</f>
        <v>2517.5</v>
      </c>
    </row>
    <row r="22" spans="1:27" ht="30" customHeight="1" thickBot="1" x14ac:dyDescent="0.25">
      <c r="A22" s="81" t="s">
        <v>17</v>
      </c>
      <c r="B22" s="82">
        <f t="shared" ref="B22:AA22" si="1">SUM(B17:B21)</f>
        <v>4080.7220000000007</v>
      </c>
      <c r="C22" s="83">
        <f t="shared" si="1"/>
        <v>4013.3050000000003</v>
      </c>
      <c r="D22" s="83">
        <f t="shared" si="1"/>
        <v>3794.9960000000001</v>
      </c>
      <c r="E22" s="83">
        <f t="shared" si="1"/>
        <v>3646.8919999999998</v>
      </c>
      <c r="F22" s="83">
        <f t="shared" si="1"/>
        <v>3651.43</v>
      </c>
      <c r="G22" s="83">
        <f t="shared" si="1"/>
        <v>3806.7230000000004</v>
      </c>
      <c r="H22" s="83">
        <f t="shared" si="1"/>
        <v>4017.9419999999996</v>
      </c>
      <c r="I22" s="83">
        <f t="shared" si="1"/>
        <v>4173.3510000000006</v>
      </c>
      <c r="J22" s="83">
        <f t="shared" si="1"/>
        <v>4685.2470000000003</v>
      </c>
      <c r="K22" s="83">
        <f t="shared" si="1"/>
        <v>5155.7219999999998</v>
      </c>
      <c r="L22" s="83">
        <f t="shared" si="1"/>
        <v>5342.3209999999999</v>
      </c>
      <c r="M22" s="83">
        <f t="shared" si="1"/>
        <v>5432.1370000000006</v>
      </c>
      <c r="N22" s="83">
        <f t="shared" si="1"/>
        <v>5401.78</v>
      </c>
      <c r="O22" s="83">
        <f t="shared" si="1"/>
        <v>5097.5560000000005</v>
      </c>
      <c r="P22" s="83">
        <f t="shared" si="1"/>
        <v>5187.1759999999995</v>
      </c>
      <c r="Q22" s="83">
        <f t="shared" si="1"/>
        <v>5262.7300000000005</v>
      </c>
      <c r="R22" s="83">
        <f t="shared" si="1"/>
        <v>5532.6939999999995</v>
      </c>
      <c r="S22" s="83">
        <f t="shared" si="1"/>
        <v>5996.6540000000005</v>
      </c>
      <c r="T22" s="83">
        <f t="shared" si="1"/>
        <v>6062.9439999999995</v>
      </c>
      <c r="U22" s="83">
        <f t="shared" si="1"/>
        <v>5969.0130000000008</v>
      </c>
      <c r="V22" s="83">
        <f t="shared" si="1"/>
        <v>5728.4369999999999</v>
      </c>
      <c r="W22" s="83">
        <f t="shared" si="1"/>
        <v>5269.7029999999995</v>
      </c>
      <c r="X22" s="83">
        <f t="shared" si="1"/>
        <v>4927.74</v>
      </c>
      <c r="Y22" s="83">
        <f t="shared" si="1"/>
        <v>4501.9259999999995</v>
      </c>
      <c r="Z22" s="84">
        <f t="shared" si="1"/>
        <v>0</v>
      </c>
      <c r="AA22" s="85">
        <f t="shared" si="1"/>
        <v>116739.14100000002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626</v>
      </c>
      <c r="C25" s="67">
        <v>560</v>
      </c>
      <c r="D25" s="67">
        <v>554</v>
      </c>
      <c r="E25" s="67">
        <v>549.5</v>
      </c>
      <c r="F25" s="67">
        <v>549</v>
      </c>
      <c r="G25" s="67">
        <v>553</v>
      </c>
      <c r="H25" s="67">
        <v>557</v>
      </c>
      <c r="I25" s="67">
        <v>560</v>
      </c>
      <c r="J25" s="67">
        <v>563</v>
      </c>
      <c r="K25" s="67">
        <v>628</v>
      </c>
      <c r="L25" s="67">
        <v>631</v>
      </c>
      <c r="M25" s="67">
        <v>632</v>
      </c>
      <c r="N25" s="67">
        <v>633</v>
      </c>
      <c r="O25" s="67">
        <v>630</v>
      </c>
      <c r="P25" s="67">
        <v>646.5</v>
      </c>
      <c r="Q25" s="67">
        <v>660.5</v>
      </c>
      <c r="R25" s="67">
        <v>664.5</v>
      </c>
      <c r="S25" s="67">
        <v>678.5</v>
      </c>
      <c r="T25" s="67">
        <v>681</v>
      </c>
      <c r="U25" s="67">
        <v>676</v>
      </c>
      <c r="V25" s="67">
        <v>665.5</v>
      </c>
      <c r="W25" s="67">
        <v>661.5</v>
      </c>
      <c r="X25" s="67">
        <v>660</v>
      </c>
      <c r="Y25" s="67">
        <v>640</v>
      </c>
      <c r="Z25" s="68"/>
      <c r="AA25" s="69">
        <f>SUM(B25:Z25)</f>
        <v>14859.5</v>
      </c>
    </row>
    <row r="26" spans="1:27" ht="24.95" customHeight="1" x14ac:dyDescent="0.2">
      <c r="A26" s="70" t="s">
        <v>20</v>
      </c>
      <c r="B26" s="71">
        <v>3558.7220000000002</v>
      </c>
      <c r="C26" s="72">
        <v>3462.3049999999998</v>
      </c>
      <c r="D26" s="72">
        <v>3269.9960000000001</v>
      </c>
      <c r="E26" s="72">
        <v>3162.3919999999998</v>
      </c>
      <c r="F26" s="72">
        <v>3207.9670000000001</v>
      </c>
      <c r="G26" s="72">
        <v>3294.723</v>
      </c>
      <c r="H26" s="72">
        <v>3474.942</v>
      </c>
      <c r="I26" s="72">
        <v>3636.3510000000001</v>
      </c>
      <c r="J26" s="72">
        <v>4180.9570000000003</v>
      </c>
      <c r="K26" s="72">
        <v>4638.7219999999998</v>
      </c>
      <c r="L26" s="72">
        <v>4857.3209999999999</v>
      </c>
      <c r="M26" s="72">
        <v>4967.1369999999997</v>
      </c>
      <c r="N26" s="72">
        <v>4901.78</v>
      </c>
      <c r="O26" s="72">
        <v>4600.5559999999996</v>
      </c>
      <c r="P26" s="72">
        <v>4654.6760000000004</v>
      </c>
      <c r="Q26" s="72">
        <v>4734.2299999999996</v>
      </c>
      <c r="R26" s="72">
        <v>4970.1940000000004</v>
      </c>
      <c r="S26" s="72">
        <v>5420.1540000000005</v>
      </c>
      <c r="T26" s="72">
        <v>5498.9440000000004</v>
      </c>
      <c r="U26" s="72">
        <v>5412.0129999999999</v>
      </c>
      <c r="V26" s="72">
        <v>5171.9369999999999</v>
      </c>
      <c r="W26" s="72">
        <v>4721.2030000000004</v>
      </c>
      <c r="X26" s="72">
        <v>4509.74</v>
      </c>
      <c r="Y26" s="72">
        <v>4016.9259999999999</v>
      </c>
      <c r="Z26" s="73"/>
      <c r="AA26" s="74">
        <f>SUM(B26:Z26)</f>
        <v>104323.88800000002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4184.7219999999998</v>
      </c>
      <c r="C28" s="57">
        <f t="shared" si="2"/>
        <v>4022.3049999999998</v>
      </c>
      <c r="D28" s="57">
        <f t="shared" si="2"/>
        <v>3823.9960000000001</v>
      </c>
      <c r="E28" s="57">
        <f t="shared" si="2"/>
        <v>3711.8919999999998</v>
      </c>
      <c r="F28" s="57">
        <f t="shared" si="2"/>
        <v>3756.9670000000001</v>
      </c>
      <c r="G28" s="57">
        <f t="shared" si="2"/>
        <v>3847.723</v>
      </c>
      <c r="H28" s="57">
        <f t="shared" si="2"/>
        <v>4031.942</v>
      </c>
      <c r="I28" s="57">
        <f t="shared" si="2"/>
        <v>4196.3510000000006</v>
      </c>
      <c r="J28" s="57">
        <f t="shared" si="2"/>
        <v>4743.9570000000003</v>
      </c>
      <c r="K28" s="57">
        <f t="shared" si="2"/>
        <v>5266.7219999999998</v>
      </c>
      <c r="L28" s="57">
        <f t="shared" si="2"/>
        <v>5488.3209999999999</v>
      </c>
      <c r="M28" s="57">
        <f t="shared" si="2"/>
        <v>5599.1369999999997</v>
      </c>
      <c r="N28" s="57">
        <f t="shared" si="2"/>
        <v>5534.78</v>
      </c>
      <c r="O28" s="57">
        <f t="shared" si="2"/>
        <v>5230.5559999999996</v>
      </c>
      <c r="P28" s="57">
        <f t="shared" si="2"/>
        <v>5301.1760000000004</v>
      </c>
      <c r="Q28" s="57">
        <f t="shared" si="2"/>
        <v>5394.73</v>
      </c>
      <c r="R28" s="57">
        <f t="shared" si="2"/>
        <v>5634.6940000000004</v>
      </c>
      <c r="S28" s="57">
        <f t="shared" si="2"/>
        <v>6098.6540000000005</v>
      </c>
      <c r="T28" s="57">
        <f t="shared" si="2"/>
        <v>6179.9440000000004</v>
      </c>
      <c r="U28" s="57">
        <f t="shared" si="2"/>
        <v>6088.0129999999999</v>
      </c>
      <c r="V28" s="57">
        <f t="shared" si="2"/>
        <v>5837.4369999999999</v>
      </c>
      <c r="W28" s="57">
        <f t="shared" si="2"/>
        <v>5382.7030000000004</v>
      </c>
      <c r="X28" s="57">
        <f t="shared" si="2"/>
        <v>5169.74</v>
      </c>
      <c r="Y28" s="57">
        <f t="shared" si="2"/>
        <v>4656.9259999999995</v>
      </c>
      <c r="Z28" s="58">
        <f t="shared" si="2"/>
        <v>0</v>
      </c>
      <c r="AA28" s="59">
        <f t="shared" si="2"/>
        <v>119183.38800000002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</v>
      </c>
      <c r="C31" s="90">
        <v>8</v>
      </c>
      <c r="D31" s="90">
        <v>8</v>
      </c>
      <c r="E31" s="90">
        <v>8</v>
      </c>
      <c r="F31" s="90">
        <v>8</v>
      </c>
      <c r="G31" s="90">
        <v>8</v>
      </c>
      <c r="H31" s="90">
        <v>8</v>
      </c>
      <c r="I31" s="90">
        <v>8</v>
      </c>
      <c r="J31" s="90">
        <v>8</v>
      </c>
      <c r="K31" s="90">
        <v>8</v>
      </c>
      <c r="L31" s="90">
        <v>31</v>
      </c>
      <c r="M31" s="90">
        <v>49</v>
      </c>
      <c r="N31" s="90">
        <v>15</v>
      </c>
      <c r="O31" s="90">
        <v>8</v>
      </c>
      <c r="P31" s="90">
        <v>8</v>
      </c>
      <c r="Q31" s="90">
        <v>8</v>
      </c>
      <c r="R31" s="90">
        <v>8</v>
      </c>
      <c r="S31" s="90">
        <v>16</v>
      </c>
      <c r="T31" s="90">
        <v>37</v>
      </c>
      <c r="U31" s="90">
        <v>47</v>
      </c>
      <c r="V31" s="90">
        <v>36</v>
      </c>
      <c r="W31" s="90">
        <v>31</v>
      </c>
      <c r="X31" s="90">
        <v>80</v>
      </c>
      <c r="Y31" s="90">
        <v>58</v>
      </c>
      <c r="Z31" s="91"/>
      <c r="AA31" s="69">
        <f t="shared" ref="AA31:AA36" si="3">SUM(B31:Z31)</f>
        <v>512</v>
      </c>
    </row>
    <row r="32" spans="1:27" ht="24.95" customHeight="1" x14ac:dyDescent="0.2">
      <c r="A32" s="92" t="s">
        <v>37</v>
      </c>
      <c r="B32" s="93">
        <v>96</v>
      </c>
      <c r="C32" s="94">
        <v>1</v>
      </c>
      <c r="D32" s="94">
        <v>1</v>
      </c>
      <c r="E32" s="94">
        <v>2</v>
      </c>
      <c r="F32" s="94">
        <v>2</v>
      </c>
      <c r="G32" s="94">
        <v>33</v>
      </c>
      <c r="H32" s="94">
        <v>6</v>
      </c>
      <c r="I32" s="94">
        <v>15</v>
      </c>
      <c r="J32" s="94">
        <v>17</v>
      </c>
      <c r="K32" s="94">
        <v>103</v>
      </c>
      <c r="L32" s="94">
        <v>105</v>
      </c>
      <c r="M32" s="94">
        <v>108</v>
      </c>
      <c r="N32" s="94">
        <v>108</v>
      </c>
      <c r="O32" s="94">
        <v>105</v>
      </c>
      <c r="P32" s="94">
        <v>106</v>
      </c>
      <c r="Q32" s="94">
        <v>124</v>
      </c>
      <c r="R32" s="94">
        <v>94</v>
      </c>
      <c r="S32" s="94">
        <v>86</v>
      </c>
      <c r="T32" s="94">
        <v>80</v>
      </c>
      <c r="U32" s="94">
        <v>72</v>
      </c>
      <c r="V32" s="94">
        <v>73</v>
      </c>
      <c r="W32" s="94">
        <v>82</v>
      </c>
      <c r="X32" s="94">
        <v>143</v>
      </c>
      <c r="Y32" s="94">
        <v>88</v>
      </c>
      <c r="Z32" s="95"/>
      <c r="AA32" s="74">
        <f t="shared" si="3"/>
        <v>1650</v>
      </c>
    </row>
    <row r="33" spans="1:27" ht="24.95" customHeight="1" x14ac:dyDescent="0.2">
      <c r="A33" s="92" t="s">
        <v>38</v>
      </c>
      <c r="B33" s="93"/>
      <c r="C33" s="94"/>
      <c r="D33" s="94">
        <v>20</v>
      </c>
      <c r="E33" s="94">
        <v>55</v>
      </c>
      <c r="F33" s="94">
        <v>60</v>
      </c>
      <c r="G33" s="94"/>
      <c r="H33" s="94"/>
      <c r="I33" s="94"/>
      <c r="J33" s="94">
        <v>33.71</v>
      </c>
      <c r="K33" s="94"/>
      <c r="L33" s="94">
        <v>10</v>
      </c>
      <c r="M33" s="94">
        <v>10</v>
      </c>
      <c r="N33" s="94">
        <v>10</v>
      </c>
      <c r="O33" s="94">
        <v>20</v>
      </c>
      <c r="P33" s="94"/>
      <c r="Q33" s="94"/>
      <c r="R33" s="94"/>
      <c r="S33" s="94"/>
      <c r="T33" s="94"/>
      <c r="U33" s="94"/>
      <c r="V33" s="94"/>
      <c r="W33" s="94"/>
      <c r="X33" s="94">
        <v>19</v>
      </c>
      <c r="Y33" s="94">
        <v>9</v>
      </c>
      <c r="Z33" s="95"/>
      <c r="AA33" s="74">
        <f t="shared" si="3"/>
        <v>246.71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>
        <v>35.536999999999999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35.536999999999999</v>
      </c>
    </row>
    <row r="35" spans="1:27" ht="24.95" customHeight="1" x14ac:dyDescent="0.2">
      <c r="A35" s="92" t="s">
        <v>40</v>
      </c>
      <c r="B35" s="93">
        <v>151.1</v>
      </c>
      <c r="C35" s="94">
        <v>319.5</v>
      </c>
      <c r="D35" s="94">
        <v>515.6</v>
      </c>
      <c r="E35" s="94">
        <v>525</v>
      </c>
      <c r="F35" s="94">
        <v>472.9</v>
      </c>
      <c r="G35" s="94">
        <v>445.2</v>
      </c>
      <c r="H35" s="94">
        <v>198.2</v>
      </c>
      <c r="I35" s="94">
        <v>449.2</v>
      </c>
      <c r="J35" s="94">
        <v>529</v>
      </c>
      <c r="K35" s="94">
        <v>529</v>
      </c>
      <c r="L35" s="94">
        <v>529</v>
      </c>
      <c r="M35" s="94">
        <v>529</v>
      </c>
      <c r="N35" s="94">
        <v>529</v>
      </c>
      <c r="O35" s="94">
        <v>529</v>
      </c>
      <c r="P35" s="94">
        <v>529</v>
      </c>
      <c r="Q35" s="94">
        <v>229.5</v>
      </c>
      <c r="R35" s="94">
        <v>416.7</v>
      </c>
      <c r="S35" s="94">
        <v>282.8</v>
      </c>
      <c r="T35" s="94">
        <v>239</v>
      </c>
      <c r="U35" s="94">
        <v>298.60000000000002</v>
      </c>
      <c r="V35" s="94">
        <v>452</v>
      </c>
      <c r="W35" s="94">
        <v>529</v>
      </c>
      <c r="X35" s="94">
        <v>525</v>
      </c>
      <c r="Y35" s="94">
        <v>525</v>
      </c>
      <c r="Z35" s="95"/>
      <c r="AA35" s="74">
        <f t="shared" si="3"/>
        <v>10277.299999999999</v>
      </c>
    </row>
    <row r="36" spans="1:27" ht="30" customHeight="1" thickBot="1" x14ac:dyDescent="0.25">
      <c r="A36" s="81" t="s">
        <v>41</v>
      </c>
      <c r="B36" s="82">
        <f>SUM(B31:B35)</f>
        <v>255.1</v>
      </c>
      <c r="C36" s="83">
        <f t="shared" ref="C36:Z36" si="4">SUM(C31:C35)</f>
        <v>328.5</v>
      </c>
      <c r="D36" s="83">
        <f t="shared" si="4"/>
        <v>544.6</v>
      </c>
      <c r="E36" s="83">
        <f t="shared" si="4"/>
        <v>590</v>
      </c>
      <c r="F36" s="83">
        <f t="shared" si="4"/>
        <v>578.43700000000001</v>
      </c>
      <c r="G36" s="83">
        <f t="shared" si="4"/>
        <v>486.2</v>
      </c>
      <c r="H36" s="83">
        <f t="shared" si="4"/>
        <v>212.2</v>
      </c>
      <c r="I36" s="83">
        <f t="shared" si="4"/>
        <v>472.2</v>
      </c>
      <c r="J36" s="83">
        <f t="shared" si="4"/>
        <v>587.71</v>
      </c>
      <c r="K36" s="83">
        <f t="shared" si="4"/>
        <v>640</v>
      </c>
      <c r="L36" s="83">
        <f t="shared" si="4"/>
        <v>675</v>
      </c>
      <c r="M36" s="83">
        <f t="shared" si="4"/>
        <v>696</v>
      </c>
      <c r="N36" s="83">
        <f t="shared" si="4"/>
        <v>662</v>
      </c>
      <c r="O36" s="83">
        <f t="shared" si="4"/>
        <v>662</v>
      </c>
      <c r="P36" s="83">
        <f t="shared" si="4"/>
        <v>643</v>
      </c>
      <c r="Q36" s="83">
        <f t="shared" si="4"/>
        <v>361.5</v>
      </c>
      <c r="R36" s="83">
        <f t="shared" si="4"/>
        <v>518.70000000000005</v>
      </c>
      <c r="S36" s="83">
        <f t="shared" si="4"/>
        <v>384.8</v>
      </c>
      <c r="T36" s="83">
        <f t="shared" si="4"/>
        <v>356</v>
      </c>
      <c r="U36" s="83">
        <f t="shared" si="4"/>
        <v>417.6</v>
      </c>
      <c r="V36" s="83">
        <f t="shared" si="4"/>
        <v>561</v>
      </c>
      <c r="W36" s="83">
        <f t="shared" si="4"/>
        <v>642</v>
      </c>
      <c r="X36" s="83">
        <f t="shared" si="4"/>
        <v>767</v>
      </c>
      <c r="Y36" s="83">
        <f t="shared" si="4"/>
        <v>680</v>
      </c>
      <c r="Z36" s="84">
        <f t="shared" si="4"/>
        <v>0</v>
      </c>
      <c r="AA36" s="85">
        <f t="shared" si="3"/>
        <v>12721.547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151.1</v>
      </c>
      <c r="C43" s="94">
        <v>319.5</v>
      </c>
      <c r="D43" s="94">
        <v>515.6</v>
      </c>
      <c r="E43" s="94">
        <v>525</v>
      </c>
      <c r="F43" s="94">
        <v>472.9</v>
      </c>
      <c r="G43" s="94">
        <v>445.2</v>
      </c>
      <c r="H43" s="94">
        <v>198.2</v>
      </c>
      <c r="I43" s="94">
        <v>449.2</v>
      </c>
      <c r="J43" s="94">
        <v>529</v>
      </c>
      <c r="K43" s="94">
        <v>529</v>
      </c>
      <c r="L43" s="94">
        <v>529</v>
      </c>
      <c r="M43" s="94">
        <v>529</v>
      </c>
      <c r="N43" s="94">
        <v>529</v>
      </c>
      <c r="O43" s="94">
        <v>529</v>
      </c>
      <c r="P43" s="94">
        <v>529</v>
      </c>
      <c r="Q43" s="94">
        <v>229.5</v>
      </c>
      <c r="R43" s="94">
        <v>416.7</v>
      </c>
      <c r="S43" s="94">
        <v>282.8</v>
      </c>
      <c r="T43" s="94">
        <v>239</v>
      </c>
      <c r="U43" s="94">
        <v>298.60000000000002</v>
      </c>
      <c r="V43" s="94">
        <v>452</v>
      </c>
      <c r="W43" s="94">
        <v>529</v>
      </c>
      <c r="X43" s="94">
        <v>525</v>
      </c>
      <c r="Y43" s="94">
        <v>525</v>
      </c>
      <c r="Z43" s="95"/>
      <c r="AA43" s="74">
        <f t="shared" si="5"/>
        <v>10277.299999999999</v>
      </c>
    </row>
    <row r="44" spans="1:27" ht="30" customHeight="1" thickBot="1" x14ac:dyDescent="0.25">
      <c r="A44" s="81" t="s">
        <v>43</v>
      </c>
      <c r="B44" s="82">
        <f>SUM(B39:B43)</f>
        <v>151.1</v>
      </c>
      <c r="C44" s="83">
        <f t="shared" ref="C44:Z44" si="6">SUM(C39:C43)</f>
        <v>319.5</v>
      </c>
      <c r="D44" s="83">
        <f t="shared" si="6"/>
        <v>515.6</v>
      </c>
      <c r="E44" s="83">
        <f t="shared" si="6"/>
        <v>525</v>
      </c>
      <c r="F44" s="83">
        <f t="shared" si="6"/>
        <v>472.9</v>
      </c>
      <c r="G44" s="83">
        <f t="shared" si="6"/>
        <v>445.2</v>
      </c>
      <c r="H44" s="83">
        <f t="shared" si="6"/>
        <v>198.2</v>
      </c>
      <c r="I44" s="83">
        <f t="shared" si="6"/>
        <v>449.2</v>
      </c>
      <c r="J44" s="83">
        <f t="shared" si="6"/>
        <v>529</v>
      </c>
      <c r="K44" s="83">
        <f t="shared" si="6"/>
        <v>529</v>
      </c>
      <c r="L44" s="83">
        <f t="shared" si="6"/>
        <v>529</v>
      </c>
      <c r="M44" s="83">
        <f t="shared" si="6"/>
        <v>529</v>
      </c>
      <c r="N44" s="83">
        <f t="shared" si="6"/>
        <v>529</v>
      </c>
      <c r="O44" s="83">
        <f t="shared" si="6"/>
        <v>529</v>
      </c>
      <c r="P44" s="83">
        <f t="shared" si="6"/>
        <v>529</v>
      </c>
      <c r="Q44" s="83">
        <f t="shared" si="6"/>
        <v>229.5</v>
      </c>
      <c r="R44" s="83">
        <f t="shared" si="6"/>
        <v>416.7</v>
      </c>
      <c r="S44" s="83">
        <f t="shared" si="6"/>
        <v>282.8</v>
      </c>
      <c r="T44" s="83">
        <f t="shared" si="6"/>
        <v>239</v>
      </c>
      <c r="U44" s="83">
        <f t="shared" si="6"/>
        <v>298.60000000000002</v>
      </c>
      <c r="V44" s="83">
        <f t="shared" si="6"/>
        <v>452</v>
      </c>
      <c r="W44" s="83">
        <f t="shared" si="6"/>
        <v>529</v>
      </c>
      <c r="X44" s="83">
        <f t="shared" si="6"/>
        <v>525</v>
      </c>
      <c r="Y44" s="83">
        <f t="shared" si="6"/>
        <v>525</v>
      </c>
      <c r="Z44" s="84">
        <f t="shared" si="6"/>
        <v>0</v>
      </c>
      <c r="AA44" s="85">
        <f t="shared" si="5"/>
        <v>10277.299999999999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4335.822000000001</v>
      </c>
      <c r="C47" s="83">
        <f t="shared" ref="C47:Z47" si="8">SUM(C10:C13)+C22+C36</f>
        <v>4341.8050000000003</v>
      </c>
      <c r="D47" s="83">
        <f t="shared" si="8"/>
        <v>4339.5960000000005</v>
      </c>
      <c r="E47" s="83">
        <f t="shared" si="8"/>
        <v>4236.8919999999998</v>
      </c>
      <c r="F47" s="83">
        <f t="shared" si="8"/>
        <v>4229.8670000000002</v>
      </c>
      <c r="G47" s="83">
        <f t="shared" si="8"/>
        <v>4292.9230000000007</v>
      </c>
      <c r="H47" s="83">
        <f t="shared" si="8"/>
        <v>4230.1419999999998</v>
      </c>
      <c r="I47" s="83">
        <f t="shared" si="8"/>
        <v>4645.5510000000004</v>
      </c>
      <c r="J47" s="83">
        <f t="shared" si="8"/>
        <v>5272.9570000000003</v>
      </c>
      <c r="K47" s="83">
        <f t="shared" si="8"/>
        <v>5795.7219999999998</v>
      </c>
      <c r="L47" s="83">
        <f t="shared" si="8"/>
        <v>6017.3209999999999</v>
      </c>
      <c r="M47" s="83">
        <f t="shared" si="8"/>
        <v>6128.1370000000006</v>
      </c>
      <c r="N47" s="83">
        <f t="shared" si="8"/>
        <v>6063.78</v>
      </c>
      <c r="O47" s="83">
        <f t="shared" si="8"/>
        <v>5759.5560000000005</v>
      </c>
      <c r="P47" s="83">
        <f t="shared" si="8"/>
        <v>5830.1759999999995</v>
      </c>
      <c r="Q47" s="83">
        <f t="shared" si="8"/>
        <v>5624.2300000000005</v>
      </c>
      <c r="R47" s="83">
        <f t="shared" si="8"/>
        <v>6051.3939999999993</v>
      </c>
      <c r="S47" s="83">
        <f t="shared" si="8"/>
        <v>6381.4540000000006</v>
      </c>
      <c r="T47" s="83">
        <f t="shared" si="8"/>
        <v>6418.9439999999995</v>
      </c>
      <c r="U47" s="83">
        <f t="shared" si="8"/>
        <v>6386.6130000000012</v>
      </c>
      <c r="V47" s="83">
        <f t="shared" si="8"/>
        <v>6289.4369999999999</v>
      </c>
      <c r="W47" s="83">
        <f t="shared" si="8"/>
        <v>5911.7029999999995</v>
      </c>
      <c r="X47" s="83">
        <f t="shared" si="8"/>
        <v>5694.74</v>
      </c>
      <c r="Y47" s="83">
        <f t="shared" si="8"/>
        <v>5181.9259999999995</v>
      </c>
      <c r="Z47" s="84">
        <f t="shared" si="8"/>
        <v>0</v>
      </c>
      <c r="AA47" s="100">
        <f>SUM(B47:Z47)</f>
        <v>129460.68799999999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151.1</v>
      </c>
      <c r="C4" s="18">
        <v>319.5</v>
      </c>
      <c r="D4" s="18">
        <v>515.6</v>
      </c>
      <c r="E4" s="18">
        <v>525</v>
      </c>
      <c r="F4" s="18">
        <v>472.9</v>
      </c>
      <c r="G4" s="18">
        <v>445.2</v>
      </c>
      <c r="H4" s="18">
        <v>198.2</v>
      </c>
      <c r="I4" s="18">
        <v>449.2</v>
      </c>
      <c r="J4" s="18">
        <v>529</v>
      </c>
      <c r="K4" s="18">
        <v>529</v>
      </c>
      <c r="L4" s="18">
        <v>529</v>
      </c>
      <c r="M4" s="18">
        <v>529</v>
      </c>
      <c r="N4" s="18">
        <v>529</v>
      </c>
      <c r="O4" s="18">
        <v>529</v>
      </c>
      <c r="P4" s="18">
        <v>529</v>
      </c>
      <c r="Q4" s="18">
        <v>229.5</v>
      </c>
      <c r="R4" s="18">
        <v>416.7</v>
      </c>
      <c r="S4" s="18">
        <v>282.8</v>
      </c>
      <c r="T4" s="18">
        <v>239</v>
      </c>
      <c r="U4" s="18">
        <v>298.60000000000002</v>
      </c>
      <c r="V4" s="18">
        <v>452</v>
      </c>
      <c r="W4" s="18">
        <v>529</v>
      </c>
      <c r="X4" s="18">
        <v>525</v>
      </c>
      <c r="Y4" s="18">
        <v>525</v>
      </c>
      <c r="Z4" s="19"/>
      <c r="AA4" s="106">
        <f>SUM(B4:Z4)</f>
        <v>10277.299999999999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46.69</v>
      </c>
      <c r="C7" s="112">
        <v>42.43</v>
      </c>
      <c r="D7" s="112">
        <v>41.09</v>
      </c>
      <c r="E7" s="112">
        <v>27.26</v>
      </c>
      <c r="F7" s="112">
        <v>20.079999999999998</v>
      </c>
      <c r="G7" s="112">
        <v>39</v>
      </c>
      <c r="H7" s="112">
        <v>42.09</v>
      </c>
      <c r="I7" s="112">
        <v>46.57</v>
      </c>
      <c r="J7" s="112">
        <v>31.88</v>
      </c>
      <c r="K7" s="112">
        <v>48.81</v>
      </c>
      <c r="L7" s="112">
        <v>48.81</v>
      </c>
      <c r="M7" s="112">
        <v>48.81</v>
      </c>
      <c r="N7" s="112">
        <v>48.81</v>
      </c>
      <c r="O7" s="112">
        <v>40.450000000000003</v>
      </c>
      <c r="P7" s="112">
        <v>51.68</v>
      </c>
      <c r="Q7" s="112">
        <v>53.89</v>
      </c>
      <c r="R7" s="112">
        <v>59.99</v>
      </c>
      <c r="S7" s="112">
        <v>62</v>
      </c>
      <c r="T7" s="112">
        <v>63.08</v>
      </c>
      <c r="U7" s="112">
        <v>62.17</v>
      </c>
      <c r="V7" s="112">
        <v>60.03</v>
      </c>
      <c r="W7" s="112">
        <v>48.35</v>
      </c>
      <c r="X7" s="112">
        <v>48.35</v>
      </c>
      <c r="Y7" s="112">
        <v>48.35</v>
      </c>
      <c r="Z7" s="113"/>
      <c r="AA7" s="114">
        <v>47.111249999999984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151.1</v>
      </c>
      <c r="C23" s="128">
        <v>319.5</v>
      </c>
      <c r="D23" s="128">
        <v>515.6</v>
      </c>
      <c r="E23" s="128">
        <v>525</v>
      </c>
      <c r="F23" s="128">
        <v>472.9</v>
      </c>
      <c r="G23" s="128">
        <v>445.2</v>
      </c>
      <c r="H23" s="128">
        <v>198.2</v>
      </c>
      <c r="I23" s="128">
        <v>449.2</v>
      </c>
      <c r="J23" s="128">
        <v>529</v>
      </c>
      <c r="K23" s="128">
        <v>529</v>
      </c>
      <c r="L23" s="128">
        <v>529</v>
      </c>
      <c r="M23" s="128">
        <v>529</v>
      </c>
      <c r="N23" s="128">
        <v>529</v>
      </c>
      <c r="O23" s="128">
        <v>529</v>
      </c>
      <c r="P23" s="128">
        <v>529</v>
      </c>
      <c r="Q23" s="128">
        <v>229.5</v>
      </c>
      <c r="R23" s="128">
        <v>416.7</v>
      </c>
      <c r="S23" s="128">
        <v>282.8</v>
      </c>
      <c r="T23" s="128">
        <v>239</v>
      </c>
      <c r="U23" s="128">
        <v>298.60000000000002</v>
      </c>
      <c r="V23" s="124">
        <v>452</v>
      </c>
      <c r="W23" s="128">
        <v>529</v>
      </c>
      <c r="X23" s="128">
        <v>525</v>
      </c>
      <c r="Y23" s="128">
        <v>525</v>
      </c>
      <c r="Z23" s="126"/>
      <c r="AA23" s="127">
        <f t="shared" si="2"/>
        <v>10277.299999999999</v>
      </c>
    </row>
    <row r="24" spans="1:27" ht="30" customHeight="1" thickBot="1" x14ac:dyDescent="0.25">
      <c r="A24" s="81" t="s">
        <v>43</v>
      </c>
      <c r="B24" s="129">
        <f>IF(LEN(B$2)&gt;0,SUM(B19:B23),"")</f>
        <v>151.1</v>
      </c>
      <c r="C24" s="130">
        <f t="shared" ref="C24:Z24" si="3">IF(LEN(C$2)&gt;0,SUM(C19:C23),"")</f>
        <v>319.5</v>
      </c>
      <c r="D24" s="130">
        <f t="shared" si="3"/>
        <v>515.6</v>
      </c>
      <c r="E24" s="130">
        <f t="shared" si="3"/>
        <v>525</v>
      </c>
      <c r="F24" s="130">
        <f t="shared" si="3"/>
        <v>472.9</v>
      </c>
      <c r="G24" s="130">
        <f t="shared" si="3"/>
        <v>445.2</v>
      </c>
      <c r="H24" s="130">
        <f t="shared" si="3"/>
        <v>198.2</v>
      </c>
      <c r="I24" s="130">
        <f t="shared" si="3"/>
        <v>449.2</v>
      </c>
      <c r="J24" s="130">
        <f t="shared" si="3"/>
        <v>529</v>
      </c>
      <c r="K24" s="130">
        <f t="shared" si="3"/>
        <v>529</v>
      </c>
      <c r="L24" s="130">
        <f t="shared" si="3"/>
        <v>529</v>
      </c>
      <c r="M24" s="130">
        <f t="shared" si="3"/>
        <v>529</v>
      </c>
      <c r="N24" s="130">
        <f t="shared" si="3"/>
        <v>529</v>
      </c>
      <c r="O24" s="130">
        <f t="shared" si="3"/>
        <v>529</v>
      </c>
      <c r="P24" s="130">
        <f t="shared" si="3"/>
        <v>529</v>
      </c>
      <c r="Q24" s="130">
        <f t="shared" si="3"/>
        <v>229.5</v>
      </c>
      <c r="R24" s="130">
        <f t="shared" si="3"/>
        <v>416.7</v>
      </c>
      <c r="S24" s="130">
        <f t="shared" si="3"/>
        <v>282.8</v>
      </c>
      <c r="T24" s="130">
        <f t="shared" si="3"/>
        <v>239</v>
      </c>
      <c r="U24" s="130">
        <f t="shared" si="3"/>
        <v>298.60000000000002</v>
      </c>
      <c r="V24" s="130">
        <f t="shared" si="3"/>
        <v>452</v>
      </c>
      <c r="W24" s="130">
        <f t="shared" si="3"/>
        <v>529</v>
      </c>
      <c r="X24" s="130">
        <f t="shared" si="3"/>
        <v>525</v>
      </c>
      <c r="Y24" s="130">
        <f t="shared" si="3"/>
        <v>525</v>
      </c>
      <c r="Z24" s="131" t="str">
        <f t="shared" si="3"/>
        <v/>
      </c>
      <c r="AA24" s="85">
        <f t="shared" si="2"/>
        <v>10277.299999999999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2021-01-01T12:12:07Z</dcterms:created>
  <dcterms:modified xsi:type="dcterms:W3CDTF">2021-01-01T12:12:08Z</dcterms:modified>
</cp:coreProperties>
</file>