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[1]SPOT_Orders_OverView_01!$A$41:$A$72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<sst xmlns="http://schemas.openxmlformats.org/spreadsheetml/2006/main" count="109" uniqueCount="49">
  <si>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31/12/2020 14:24:24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</si>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</sst>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2295.2870000000003</c:v>
                </c:pt>
                <c:pt idx="1">
                  <c:v>1889.3490000000002</c:v>
                </c:pt>
                <c:pt idx="2">
                  <c:v>1872.9</c:v>
                </c:pt>
                <c:pt idx="3">
                  <c:v>1872.9</c:v>
                </c:pt>
                <c:pt idx="4">
                  <c:v>1857.9</c:v>
                </c:pt>
                <c:pt idx="5">
                  <c:v>1857.9</c:v>
                </c:pt>
                <c:pt idx="6">
                  <c:v>1907.9</c:v>
                </c:pt>
                <c:pt idx="7">
                  <c:v>1499.9</c:v>
                </c:pt>
                <c:pt idx="8">
                  <c:v>1511.9</c:v>
                </c:pt>
                <c:pt idx="9">
                  <c:v>1763.22</c:v>
                </c:pt>
                <c:pt idx="10">
                  <c:v>1781.9</c:v>
                </c:pt>
                <c:pt idx="11">
                  <c:v>1784.5250000000001</c:v>
                </c:pt>
                <c:pt idx="12">
                  <c:v>1789.1370000000002</c:v>
                </c:pt>
                <c:pt idx="13">
                  <c:v>1671.9</c:v>
                </c:pt>
                <c:pt idx="14">
                  <c:v>1851.9</c:v>
                </c:pt>
                <c:pt idx="15">
                  <c:v>2043.961</c:v>
                </c:pt>
                <c:pt idx="16">
                  <c:v>2676.1949999999997</c:v>
                </c:pt>
                <c:pt idx="17">
                  <c:v>2983.424</c:v>
                </c:pt>
                <c:pt idx="18">
                  <c:v>3181.9949999999999</c:v>
                </c:pt>
                <c:pt idx="19">
                  <c:v>3180.9769999999999</c:v>
                </c:pt>
                <c:pt idx="20">
                  <c:v>3166.9629999999997</c:v>
                </c:pt>
                <c:pt idx="21">
                  <c:v>2698.107</c:v>
                </c:pt>
                <c:pt idx="22">
                  <c:v>3009.5129999999999</c:v>
                </c:pt>
                <c:pt idx="23">
                  <c:v>2599.125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1039</c:v>
                </c:pt>
                <c:pt idx="1">
                  <c:v>1109</c:v>
                </c:pt>
                <c:pt idx="2">
                  <c:v>1061</c:v>
                </c:pt>
                <c:pt idx="3">
                  <c:v>1037</c:v>
                </c:pt>
                <c:pt idx="4">
                  <c:v>1056</c:v>
                </c:pt>
                <c:pt idx="5">
                  <c:v>1127</c:v>
                </c:pt>
                <c:pt idx="6">
                  <c:v>924</c:v>
                </c:pt>
                <c:pt idx="7">
                  <c:v>1023</c:v>
                </c:pt>
                <c:pt idx="8">
                  <c:v>999</c:v>
                </c:pt>
                <c:pt idx="9">
                  <c:v>910</c:v>
                </c:pt>
                <c:pt idx="10">
                  <c:v>916</c:v>
                </c:pt>
                <c:pt idx="11">
                  <c:v>908</c:v>
                </c:pt>
                <c:pt idx="12">
                  <c:v>904</c:v>
                </c:pt>
                <c:pt idx="13">
                  <c:v>753.85199999999998</c:v>
                </c:pt>
                <c:pt idx="14">
                  <c:v>840</c:v>
                </c:pt>
                <c:pt idx="15">
                  <c:v>951.6</c:v>
                </c:pt>
                <c:pt idx="16">
                  <c:v>902</c:v>
                </c:pt>
                <c:pt idx="17">
                  <c:v>924</c:v>
                </c:pt>
                <c:pt idx="18">
                  <c:v>876</c:v>
                </c:pt>
                <c:pt idx="19">
                  <c:v>907.3</c:v>
                </c:pt>
                <c:pt idx="20">
                  <c:v>1119</c:v>
                </c:pt>
                <c:pt idx="21">
                  <c:v>1262.0999999999999</c:v>
                </c:pt>
                <c:pt idx="22">
                  <c:v>1049.5</c:v>
                </c:pt>
                <c:pt idx="23">
                  <c:v>1258.4000000000001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1129.5980000000002</c:v>
                </c:pt>
                <c:pt idx="1">
                  <c:v>1077.403</c:v>
                </c:pt>
                <c:pt idx="2">
                  <c:v>1026.568</c:v>
                </c:pt>
                <c:pt idx="3">
                  <c:v>969.40300000000013</c:v>
                </c:pt>
                <c:pt idx="4">
                  <c:v>884.99</c:v>
                </c:pt>
                <c:pt idx="5">
                  <c:v>800.13</c:v>
                </c:pt>
                <c:pt idx="6">
                  <c:v>743.42199999999991</c:v>
                </c:pt>
                <c:pt idx="7">
                  <c:v>886.78699999999992</c:v>
                </c:pt>
                <c:pt idx="8">
                  <c:v>1421.4080000000004</c:v>
                </c:pt>
                <c:pt idx="9">
                  <c:v>1846.4169999999999</c:v>
                </c:pt>
                <c:pt idx="10">
                  <c:v>2092.0909999999999</c:v>
                </c:pt>
                <c:pt idx="11">
                  <c:v>2167.2509999999997</c:v>
                </c:pt>
                <c:pt idx="12">
                  <c:v>2076.5820000000008</c:v>
                </c:pt>
                <c:pt idx="13">
                  <c:v>1776.2789999999995</c:v>
                </c:pt>
                <c:pt idx="14">
                  <c:v>1255.0179999999998</c:v>
                </c:pt>
                <c:pt idx="15">
                  <c:v>677.07600000000014</c:v>
                </c:pt>
                <c:pt idx="16">
                  <c:v>423.03700000000003</c:v>
                </c:pt>
                <c:pt idx="17">
                  <c:v>353.66700000000009</c:v>
                </c:pt>
                <c:pt idx="18">
                  <c:v>335.31800000000004</c:v>
                </c:pt>
                <c:pt idx="19">
                  <c:v>326.9140000000001</c:v>
                </c:pt>
                <c:pt idx="20">
                  <c:v>318.54399999999993</c:v>
                </c:pt>
                <c:pt idx="21">
                  <c:v>317.11300000000006</c:v>
                </c:pt>
                <c:pt idx="22">
                  <c:v>313.76499999999999</c:v>
                </c:pt>
                <c:pt idx="23">
                  <c:v>315.29399999999993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94</c:v>
                </c:pt>
                <c:pt idx="8">
                  <c:v>238.65800000000002</c:v>
                </c:pt>
                <c:pt idx="9">
                  <c:v>186</c:v>
                </c:pt>
                <c:pt idx="10">
                  <c:v>186</c:v>
                </c:pt>
                <c:pt idx="11">
                  <c:v>185</c:v>
                </c:pt>
                <c:pt idx="12">
                  <c:v>244</c:v>
                </c:pt>
                <c:pt idx="13">
                  <c:v>268</c:v>
                </c:pt>
                <c:pt idx="14">
                  <c:v>233</c:v>
                </c:pt>
                <c:pt idx="15">
                  <c:v>207</c:v>
                </c:pt>
                <c:pt idx="16">
                  <c:v>406</c:v>
                </c:pt>
                <c:pt idx="17">
                  <c:v>549</c:v>
                </c:pt>
                <c:pt idx="18">
                  <c:v>474</c:v>
                </c:pt>
                <c:pt idx="19">
                  <c:v>287</c:v>
                </c:pt>
                <c:pt idx="20">
                  <c:v>143</c:v>
                </c:pt>
                <c:pt idx="21">
                  <c:v>188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1990304"/>
        <c:axId val="381990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5081.8929999999982</c:v>
                </c:pt>
                <c:pt idx="1">
                  <c:v>4693.7240000000002</c:v>
                </c:pt>
                <c:pt idx="2">
                  <c:v>4578.4239999999982</c:v>
                </c:pt>
                <c:pt idx="3">
                  <c:v>4497.2700000000004</c:v>
                </c:pt>
                <c:pt idx="4">
                  <c:v>4416.8740000000007</c:v>
                </c:pt>
                <c:pt idx="5">
                  <c:v>4429.0300000000007</c:v>
                </c:pt>
                <c:pt idx="6">
                  <c:v>4219.2989999999991</c:v>
                </c:pt>
                <c:pt idx="7">
                  <c:v>4121.6840000000002</c:v>
                </c:pt>
                <c:pt idx="8">
                  <c:v>4788.9660000000003</c:v>
                </c:pt>
                <c:pt idx="9">
                  <c:v>5323.6370000000006</c:v>
                </c:pt>
                <c:pt idx="10">
                  <c:v>5594.0289999999995</c:v>
                </c:pt>
                <c:pt idx="11">
                  <c:v>5662.744999999999</c:v>
                </c:pt>
                <c:pt idx="12">
                  <c:v>5631.7300000000014</c:v>
                </c:pt>
                <c:pt idx="13">
                  <c:v>5088.030999999999</c:v>
                </c:pt>
                <c:pt idx="14">
                  <c:v>4797.8719999999994</c:v>
                </c:pt>
                <c:pt idx="15">
                  <c:v>4497.5920000000006</c:v>
                </c:pt>
                <c:pt idx="16">
                  <c:v>5025.2489999999989</c:v>
                </c:pt>
                <c:pt idx="17">
                  <c:v>5428.0770000000002</c:v>
                </c:pt>
                <c:pt idx="18">
                  <c:v>5485.3620000000001</c:v>
                </c:pt>
                <c:pt idx="19">
                  <c:v>5320.1670000000004</c:v>
                </c:pt>
                <c:pt idx="20">
                  <c:v>5365.4939999999988</c:v>
                </c:pt>
                <c:pt idx="21">
                  <c:v>5083.3039999999983</c:v>
                </c:pt>
                <c:pt idx="22">
                  <c:v>5061.8050000000012</c:v>
                </c:pt>
                <c:pt idx="23">
                  <c:v>4790.8640000000005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990304"/>
        <c:axId val="381990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50.87</c:v>
                </c:pt>
                <c:pt idx="1">
                  <c:v>48.19</c:v>
                </c:pt>
                <c:pt idx="2">
                  <c:v>44.68</c:v>
                </c:pt>
                <c:pt idx="3">
                  <c:v>42.92</c:v>
                </c:pt>
                <c:pt idx="4">
                  <c:v>40.39</c:v>
                </c:pt>
                <c:pt idx="5">
                  <c:v>20.96</c:v>
                </c:pt>
                <c:pt idx="6">
                  <c:v>39.630000000000003</c:v>
                </c:pt>
                <c:pt idx="7">
                  <c:v>40.1</c:v>
                </c:pt>
                <c:pt idx="8">
                  <c:v>20</c:v>
                </c:pt>
                <c:pt idx="9">
                  <c:v>40.74</c:v>
                </c:pt>
                <c:pt idx="10">
                  <c:v>45</c:v>
                </c:pt>
                <c:pt idx="11">
                  <c:v>47.2</c:v>
                </c:pt>
                <c:pt idx="12">
                  <c:v>48.43</c:v>
                </c:pt>
                <c:pt idx="13">
                  <c:v>24.85</c:v>
                </c:pt>
                <c:pt idx="14">
                  <c:v>44.73</c:v>
                </c:pt>
                <c:pt idx="15">
                  <c:v>46.59</c:v>
                </c:pt>
                <c:pt idx="16">
                  <c:v>52.99</c:v>
                </c:pt>
                <c:pt idx="17">
                  <c:v>60.26</c:v>
                </c:pt>
                <c:pt idx="18">
                  <c:v>60.61</c:v>
                </c:pt>
                <c:pt idx="19">
                  <c:v>60.36</c:v>
                </c:pt>
                <c:pt idx="20">
                  <c:v>57.4</c:v>
                </c:pt>
                <c:pt idx="21">
                  <c:v>53.86</c:v>
                </c:pt>
                <c:pt idx="22">
                  <c:v>53.45</c:v>
                </c:pt>
                <c:pt idx="23">
                  <c:v>49.72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991480"/>
        <c:axId val="381991088"/>
      </c:lineChart>
      <c:catAx>
        <c:axId val="381990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990696"/>
        <c:crosses val="autoZero"/>
        <c:auto val="1"/>
        <c:lblAlgn val="ctr"/>
        <c:lblOffset val="100"/>
        <c:noMultiLvlLbl val="0"/>
      </c:catAx>
      <c:valAx>
        <c:axId val="38199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990304"/>
        <c:crosses val="autoZero"/>
        <c:crossBetween val="between"/>
      </c:valAx>
      <c:valAx>
        <c:axId val="381991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991480"/>
        <c:crosses val="max"/>
        <c:crossBetween val="between"/>
      </c:valAx>
      <c:catAx>
        <c:axId val="381991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1991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44197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52748.778000000042</v>
          </cell>
        </row>
        <row r="28">
          <cell r="C28">
            <v>4011.6579999999999</v>
          </cell>
        </row>
        <row r="29">
          <cell r="C29">
            <v>23856.751999999997</v>
          </cell>
        </row>
        <row r="30">
          <cell r="C30">
            <v>23534.075000000008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20775.700000000004</v>
          </cell>
        </row>
        <row r="39">
          <cell r="C39">
            <v>15092.447000000004</v>
          </cell>
        </row>
        <row r="40">
          <cell r="C40">
            <v>69266.055000000008</v>
          </cell>
        </row>
        <row r="41">
          <cell r="C41">
            <v>770</v>
          </cell>
        </row>
        <row r="42">
          <cell r="C42">
            <v>10581.92</v>
          </cell>
        </row>
        <row r="43">
          <cell r="C43">
            <v>2497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50.87</v>
          </cell>
          <cell r="C7">
            <v>48.19</v>
          </cell>
          <cell r="D7">
            <v>44.68</v>
          </cell>
          <cell r="E7">
            <v>42.92</v>
          </cell>
          <cell r="F7">
            <v>40.39</v>
          </cell>
          <cell r="G7">
            <v>20.96</v>
          </cell>
          <cell r="H7">
            <v>39.630000000000003</v>
          </cell>
          <cell r="I7">
            <v>40.1</v>
          </cell>
          <cell r="J7">
            <v>20</v>
          </cell>
          <cell r="K7">
            <v>40.74</v>
          </cell>
          <cell r="L7">
            <v>45</v>
          </cell>
          <cell r="M7">
            <v>47.2</v>
          </cell>
          <cell r="N7">
            <v>48.43</v>
          </cell>
          <cell r="O7">
            <v>24.85</v>
          </cell>
          <cell r="P7">
            <v>44.73</v>
          </cell>
          <cell r="Q7">
            <v>46.59</v>
          </cell>
          <cell r="R7">
            <v>52.99</v>
          </cell>
          <cell r="S7">
            <v>60.26</v>
          </cell>
          <cell r="T7">
            <v>60.61</v>
          </cell>
          <cell r="U7">
            <v>60.36</v>
          </cell>
          <cell r="V7">
            <v>57.4</v>
          </cell>
          <cell r="W7">
            <v>53.86</v>
          </cell>
          <cell r="X7">
            <v>53.45</v>
          </cell>
          <cell r="Y7">
            <v>49.72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50.87</v>
          </cell>
          <cell r="C7">
            <v>48.19</v>
          </cell>
          <cell r="D7">
            <v>44.68</v>
          </cell>
          <cell r="E7">
            <v>42.92</v>
          </cell>
          <cell r="F7">
            <v>40.39</v>
          </cell>
          <cell r="G7">
            <v>20.96</v>
          </cell>
          <cell r="H7">
            <v>39.630000000000003</v>
          </cell>
          <cell r="I7">
            <v>40.1</v>
          </cell>
          <cell r="J7">
            <v>20</v>
          </cell>
          <cell r="K7">
            <v>40.74</v>
          </cell>
          <cell r="L7">
            <v>45</v>
          </cell>
          <cell r="M7">
            <v>47.2</v>
          </cell>
          <cell r="N7">
            <v>48.43</v>
          </cell>
          <cell r="O7">
            <v>24.85</v>
          </cell>
          <cell r="P7">
            <v>44.73</v>
          </cell>
          <cell r="Q7">
            <v>46.59</v>
          </cell>
          <cell r="R7">
            <v>52.99</v>
          </cell>
          <cell r="S7">
            <v>60.26</v>
          </cell>
          <cell r="T7">
            <v>60.61</v>
          </cell>
          <cell r="U7">
            <v>60.36</v>
          </cell>
          <cell r="V7">
            <v>57.4</v>
          </cell>
          <cell r="W7">
            <v>53.86</v>
          </cell>
          <cell r="X7">
            <v>53.45</v>
          </cell>
          <cell r="Y7">
            <v>49.72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413</v>
          </cell>
          <cell r="C25">
            <v>415</v>
          </cell>
          <cell r="D25">
            <v>415</v>
          </cell>
          <cell r="E25">
            <v>415</v>
          </cell>
          <cell r="F25">
            <v>400</v>
          </cell>
          <cell r="G25">
            <v>400</v>
          </cell>
          <cell r="H25">
            <v>400</v>
          </cell>
          <cell r="I25">
            <v>300</v>
          </cell>
          <cell r="J25">
            <v>300</v>
          </cell>
          <cell r="K25">
            <v>391.32</v>
          </cell>
          <cell r="L25">
            <v>410</v>
          </cell>
          <cell r="M25">
            <v>410</v>
          </cell>
          <cell r="N25">
            <v>410</v>
          </cell>
          <cell r="O25">
            <v>300</v>
          </cell>
          <cell r="P25">
            <v>410</v>
          </cell>
          <cell r="Q25">
            <v>412</v>
          </cell>
          <cell r="R25">
            <v>412</v>
          </cell>
          <cell r="S25">
            <v>413</v>
          </cell>
          <cell r="T25">
            <v>415</v>
          </cell>
          <cell r="U25">
            <v>415</v>
          </cell>
          <cell r="V25">
            <v>415</v>
          </cell>
          <cell r="W25">
            <v>415</v>
          </cell>
          <cell r="X25">
            <v>415</v>
          </cell>
          <cell r="Y25">
            <v>415</v>
          </cell>
        </row>
        <row r="27">
          <cell r="B27">
            <v>377</v>
          </cell>
          <cell r="C27">
            <v>330</v>
          </cell>
          <cell r="D27">
            <v>330</v>
          </cell>
          <cell r="E27">
            <v>330</v>
          </cell>
          <cell r="F27">
            <v>330</v>
          </cell>
          <cell r="G27">
            <v>330</v>
          </cell>
          <cell r="H27">
            <v>350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265</v>
          </cell>
          <cell r="I28">
            <v>236</v>
          </cell>
          <cell r="J28">
            <v>188</v>
          </cell>
          <cell r="K28">
            <v>188</v>
          </cell>
          <cell r="L28">
            <v>188</v>
          </cell>
          <cell r="M28">
            <v>188</v>
          </cell>
          <cell r="N28">
            <v>188</v>
          </cell>
          <cell r="O28">
            <v>188</v>
          </cell>
          <cell r="P28">
            <v>188</v>
          </cell>
          <cell r="Q28">
            <v>188</v>
          </cell>
          <cell r="R28">
            <v>236</v>
          </cell>
          <cell r="S28">
            <v>236</v>
          </cell>
          <cell r="T28">
            <v>414</v>
          </cell>
          <cell r="U28">
            <v>414</v>
          </cell>
          <cell r="V28">
            <v>414</v>
          </cell>
          <cell r="W28">
            <v>236</v>
          </cell>
          <cell r="X28">
            <v>416</v>
          </cell>
          <cell r="Y28">
            <v>236</v>
          </cell>
        </row>
        <row r="29">
          <cell r="B29">
            <v>811</v>
          </cell>
          <cell r="C29">
            <v>460.11200000000002</v>
          </cell>
          <cell r="D29">
            <v>450</v>
          </cell>
          <cell r="E29">
            <v>450</v>
          </cell>
          <cell r="F29">
            <v>450</v>
          </cell>
          <cell r="G29">
            <v>450</v>
          </cell>
          <cell r="H29">
            <v>450</v>
          </cell>
          <cell r="I29">
            <v>336</v>
          </cell>
          <cell r="J29">
            <v>336</v>
          </cell>
          <cell r="K29">
            <v>336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336</v>
          </cell>
          <cell r="R29">
            <v>600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600</v>
          </cell>
          <cell r="X29">
            <v>811</v>
          </cell>
          <cell r="Y29">
            <v>811</v>
          </cell>
        </row>
        <row r="30"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4">
          <cell r="J34">
            <v>60</v>
          </cell>
          <cell r="K34">
            <v>220</v>
          </cell>
          <cell r="L34">
            <v>220</v>
          </cell>
          <cell r="M34">
            <v>220</v>
          </cell>
          <cell r="N34">
            <v>220</v>
          </cell>
          <cell r="O34">
            <v>220</v>
          </cell>
          <cell r="P34">
            <v>220</v>
          </cell>
          <cell r="Q34">
            <v>220</v>
          </cell>
          <cell r="R34">
            <v>240.39699999999999</v>
          </cell>
          <cell r="S34">
            <v>290.00400000000002</v>
          </cell>
          <cell r="T34">
            <v>307.875</v>
          </cell>
          <cell r="U34">
            <v>307.35599999999999</v>
          </cell>
          <cell r="V34">
            <v>301.18799999999999</v>
          </cell>
          <cell r="W34">
            <v>259.60599999999999</v>
          </cell>
          <cell r="X34">
            <v>241.55</v>
          </cell>
          <cell r="Y34">
            <v>232.22499999999999</v>
          </cell>
        </row>
        <row r="35">
          <cell r="B35">
            <v>301.387</v>
          </cell>
          <cell r="C35">
            <v>291.33699999999999</v>
          </cell>
          <cell r="D35">
            <v>285</v>
          </cell>
          <cell r="E35">
            <v>285</v>
          </cell>
          <cell r="F35">
            <v>285</v>
          </cell>
          <cell r="G35">
            <v>285</v>
          </cell>
          <cell r="H35">
            <v>285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252.625</v>
          </cell>
          <cell r="N35">
            <v>257.23700000000002</v>
          </cell>
          <cell r="O35">
            <v>250</v>
          </cell>
          <cell r="P35">
            <v>250</v>
          </cell>
          <cell r="Q35">
            <v>250</v>
          </cell>
          <cell r="R35">
            <v>314.33300000000003</v>
          </cell>
          <cell r="S35">
            <v>338.52</v>
          </cell>
          <cell r="T35">
            <v>339.22</v>
          </cell>
          <cell r="U35">
            <v>338.721</v>
          </cell>
          <cell r="V35">
            <v>330.875</v>
          </cell>
          <cell r="W35">
            <v>292.601</v>
          </cell>
          <cell r="X35">
            <v>261.06299999999999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P37">
            <v>70</v>
          </cell>
          <cell r="Q37">
            <v>260.06099999999998</v>
          </cell>
          <cell r="R37">
            <v>338.565</v>
          </cell>
          <cell r="S37">
            <v>360</v>
          </cell>
          <cell r="T37">
            <v>360</v>
          </cell>
          <cell r="U37">
            <v>360</v>
          </cell>
          <cell r="V37">
            <v>360</v>
          </cell>
          <cell r="W37">
            <v>360</v>
          </cell>
          <cell r="X37">
            <v>330</v>
          </cell>
          <cell r="Y37">
            <v>160</v>
          </cell>
        </row>
        <row r="40">
          <cell r="J40">
            <v>87</v>
          </cell>
          <cell r="K40">
            <v>87</v>
          </cell>
          <cell r="L40">
            <v>87</v>
          </cell>
          <cell r="M40">
            <v>87</v>
          </cell>
          <cell r="N40">
            <v>87</v>
          </cell>
          <cell r="O40">
            <v>87</v>
          </cell>
          <cell r="P40">
            <v>87</v>
          </cell>
          <cell r="Q40">
            <v>87</v>
          </cell>
          <cell r="R40">
            <v>87</v>
          </cell>
          <cell r="S40">
            <v>87</v>
          </cell>
          <cell r="T40">
            <v>87</v>
          </cell>
          <cell r="U40">
            <v>87</v>
          </cell>
          <cell r="V40">
            <v>87</v>
          </cell>
          <cell r="W40">
            <v>87</v>
          </cell>
        </row>
        <row r="41">
          <cell r="R41">
            <v>80</v>
          </cell>
          <cell r="S41">
            <v>80</v>
          </cell>
          <cell r="T41">
            <v>80</v>
          </cell>
          <cell r="U41">
            <v>80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O45">
            <v>90</v>
          </cell>
          <cell r="P45">
            <v>90</v>
          </cell>
          <cell r="Q45">
            <v>90</v>
          </cell>
          <cell r="R45">
            <v>90</v>
          </cell>
          <cell r="S45">
            <v>90</v>
          </cell>
          <cell r="T45">
            <v>90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R48">
            <v>105</v>
          </cell>
          <cell r="S48">
            <v>105</v>
          </cell>
          <cell r="T48">
            <v>30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60</v>
          </cell>
          <cell r="T51">
            <v>60</v>
          </cell>
        </row>
        <row r="54">
          <cell r="I54">
            <v>30</v>
          </cell>
          <cell r="J54">
            <v>22.658000000000001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6">
          <cell r="K56">
            <v>14</v>
          </cell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1129.5980000000002</v>
          </cell>
          <cell r="C59">
            <v>1077.403</v>
          </cell>
          <cell r="D59">
            <v>1026.568</v>
          </cell>
          <cell r="E59">
            <v>969.40300000000013</v>
          </cell>
          <cell r="F59">
            <v>884.99</v>
          </cell>
          <cell r="G59">
            <v>800.13</v>
          </cell>
          <cell r="H59">
            <v>743.42199999999991</v>
          </cell>
          <cell r="I59">
            <v>886.78699999999992</v>
          </cell>
          <cell r="J59">
            <v>1421.4080000000004</v>
          </cell>
          <cell r="K59">
            <v>1846.4169999999999</v>
          </cell>
          <cell r="L59">
            <v>2092.0909999999999</v>
          </cell>
          <cell r="M59">
            <v>2167.2509999999997</v>
          </cell>
          <cell r="N59">
            <v>2076.5820000000008</v>
          </cell>
          <cell r="O59">
            <v>1776.2789999999995</v>
          </cell>
          <cell r="P59">
            <v>1255.0179999999998</v>
          </cell>
          <cell r="Q59">
            <v>677.07600000000014</v>
          </cell>
          <cell r="R59">
            <v>423.03700000000003</v>
          </cell>
          <cell r="S59">
            <v>353.66700000000009</v>
          </cell>
          <cell r="T59">
            <v>335.31800000000004</v>
          </cell>
          <cell r="U59">
            <v>326.9140000000001</v>
          </cell>
          <cell r="V59">
            <v>318.54399999999993</v>
          </cell>
          <cell r="W59">
            <v>317.11300000000006</v>
          </cell>
          <cell r="X59">
            <v>313.76499999999999</v>
          </cell>
          <cell r="Y59">
            <v>315.29399999999993</v>
          </cell>
        </row>
        <row r="72">
          <cell r="B72">
            <v>231</v>
          </cell>
          <cell r="C72">
            <v>219</v>
          </cell>
          <cell r="D72">
            <v>236</v>
          </cell>
          <cell r="E72">
            <v>236</v>
          </cell>
          <cell r="F72">
            <v>236</v>
          </cell>
          <cell r="G72">
            <v>297</v>
          </cell>
          <cell r="H72">
            <v>103</v>
          </cell>
          <cell r="I72">
            <v>85</v>
          </cell>
          <cell r="J72">
            <v>93</v>
          </cell>
          <cell r="K72">
            <v>93</v>
          </cell>
          <cell r="L72">
            <v>77</v>
          </cell>
          <cell r="M72">
            <v>62</v>
          </cell>
          <cell r="N72">
            <v>62</v>
          </cell>
          <cell r="O72">
            <v>62</v>
          </cell>
          <cell r="P72">
            <v>75</v>
          </cell>
          <cell r="Q72">
            <v>62</v>
          </cell>
          <cell r="R72">
            <v>62</v>
          </cell>
          <cell r="S72">
            <v>95</v>
          </cell>
          <cell r="T72">
            <v>62</v>
          </cell>
          <cell r="U72">
            <v>62</v>
          </cell>
          <cell r="V72">
            <v>71</v>
          </cell>
          <cell r="W72">
            <v>32</v>
          </cell>
          <cell r="X72">
            <v>21</v>
          </cell>
          <cell r="Y72">
            <v>49</v>
          </cell>
        </row>
        <row r="73">
          <cell r="B73">
            <v>179</v>
          </cell>
          <cell r="C73">
            <v>237</v>
          </cell>
          <cell r="D73">
            <v>229</v>
          </cell>
          <cell r="E73">
            <v>221</v>
          </cell>
          <cell r="F73">
            <v>230</v>
          </cell>
          <cell r="G73">
            <v>303</v>
          </cell>
          <cell r="H73">
            <v>275</v>
          </cell>
          <cell r="I73">
            <v>275</v>
          </cell>
          <cell r="J73">
            <v>260</v>
          </cell>
          <cell r="K73">
            <v>171</v>
          </cell>
          <cell r="L73">
            <v>170</v>
          </cell>
          <cell r="M73">
            <v>177</v>
          </cell>
          <cell r="N73">
            <v>180</v>
          </cell>
          <cell r="O73">
            <v>171</v>
          </cell>
          <cell r="P73">
            <v>145</v>
          </cell>
          <cell r="Q73">
            <v>149</v>
          </cell>
          <cell r="R73">
            <v>193</v>
          </cell>
          <cell r="S73">
            <v>155</v>
          </cell>
          <cell r="T73">
            <v>140</v>
          </cell>
          <cell r="U73">
            <v>145</v>
          </cell>
          <cell r="V73">
            <v>201</v>
          </cell>
          <cell r="W73">
            <v>207</v>
          </cell>
          <cell r="X73">
            <v>216</v>
          </cell>
          <cell r="Y73">
            <v>217</v>
          </cell>
        </row>
        <row r="74">
          <cell r="B74">
            <v>554</v>
          </cell>
          <cell r="C74">
            <v>578</v>
          </cell>
          <cell r="D74">
            <v>521</v>
          </cell>
          <cell r="E74">
            <v>505</v>
          </cell>
          <cell r="F74">
            <v>515</v>
          </cell>
          <cell r="G74">
            <v>460</v>
          </cell>
          <cell r="H74">
            <v>471</v>
          </cell>
          <cell r="I74">
            <v>584</v>
          </cell>
          <cell r="J74">
            <v>585</v>
          </cell>
          <cell r="K74">
            <v>567</v>
          </cell>
          <cell r="L74">
            <v>590</v>
          </cell>
          <cell r="M74">
            <v>590</v>
          </cell>
          <cell r="N74">
            <v>583</v>
          </cell>
          <cell r="O74">
            <v>458.85199999999998</v>
          </cell>
          <cell r="P74">
            <v>541</v>
          </cell>
          <cell r="Q74">
            <v>533</v>
          </cell>
          <cell r="R74">
            <v>568</v>
          </cell>
          <cell r="S74">
            <v>595</v>
          </cell>
          <cell r="T74">
            <v>595</v>
          </cell>
          <cell r="U74">
            <v>590</v>
          </cell>
          <cell r="V74">
            <v>588</v>
          </cell>
          <cell r="W74">
            <v>585</v>
          </cell>
          <cell r="X74">
            <v>602</v>
          </cell>
          <cell r="Y74">
            <v>573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42</v>
          </cell>
          <cell r="H75">
            <v>50</v>
          </cell>
          <cell r="I75">
            <v>50</v>
          </cell>
          <cell r="J75">
            <v>32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33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29</v>
          </cell>
          <cell r="J76">
            <v>29</v>
          </cell>
          <cell r="K76">
            <v>29</v>
          </cell>
          <cell r="L76">
            <v>29</v>
          </cell>
          <cell r="M76">
            <v>29</v>
          </cell>
          <cell r="N76">
            <v>29</v>
          </cell>
          <cell r="O76">
            <v>29</v>
          </cell>
          <cell r="P76">
            <v>29</v>
          </cell>
          <cell r="Q76">
            <v>157.6</v>
          </cell>
          <cell r="R76">
            <v>29</v>
          </cell>
          <cell r="S76">
            <v>29</v>
          </cell>
          <cell r="T76">
            <v>29</v>
          </cell>
          <cell r="U76">
            <v>60.3</v>
          </cell>
          <cell r="V76">
            <v>209</v>
          </cell>
          <cell r="W76">
            <v>388.1</v>
          </cell>
          <cell r="X76">
            <v>160.5</v>
          </cell>
          <cell r="Y76">
            <v>369.4</v>
          </cell>
        </row>
      </sheetData>
      <sheetData sheetId="17">
        <row r="64">
          <cell r="B64">
            <v>976.52599999999995</v>
          </cell>
          <cell r="C64">
            <v>992.12599999999998</v>
          </cell>
          <cell r="D64">
            <v>1002.5889999999999</v>
          </cell>
          <cell r="E64">
            <v>1002.573</v>
          </cell>
          <cell r="F64">
            <v>1003.546</v>
          </cell>
          <cell r="G64">
            <v>1000.54</v>
          </cell>
          <cell r="H64">
            <v>974.41899999999998</v>
          </cell>
          <cell r="I64">
            <v>955.41899999999998</v>
          </cell>
          <cell r="J64">
            <v>925.31799999999998</v>
          </cell>
          <cell r="K64">
            <v>887.31799999999998</v>
          </cell>
          <cell r="L64">
            <v>790.31700000000001</v>
          </cell>
          <cell r="M64">
            <v>764.31600000000003</v>
          </cell>
          <cell r="N64">
            <v>747.31200000000001</v>
          </cell>
          <cell r="O64">
            <v>741.30899999999997</v>
          </cell>
          <cell r="P64">
            <v>799.30700000000002</v>
          </cell>
          <cell r="Q64">
            <v>800.30700000000002</v>
          </cell>
          <cell r="R64">
            <v>816.30700000000002</v>
          </cell>
          <cell r="S64">
            <v>819.30799999999999</v>
          </cell>
          <cell r="T64">
            <v>754.30700000000002</v>
          </cell>
          <cell r="U64">
            <v>756.30700000000002</v>
          </cell>
          <cell r="V64">
            <v>758.30700000000002</v>
          </cell>
          <cell r="W64">
            <v>784.30799999999999</v>
          </cell>
          <cell r="X64">
            <v>779.30700000000002</v>
          </cell>
          <cell r="Y64">
            <v>944.30700000000002</v>
          </cell>
        </row>
        <row r="65">
          <cell r="B65">
            <v>609.36300000000006</v>
          </cell>
          <cell r="C65">
            <v>594.46599999999989</v>
          </cell>
          <cell r="D65">
            <v>578.34199999999998</v>
          </cell>
          <cell r="E65">
            <v>563.87800000000004</v>
          </cell>
          <cell r="F65">
            <v>555.755</v>
          </cell>
          <cell r="G65">
            <v>545.02499999999986</v>
          </cell>
          <cell r="H65">
            <v>522.06599999999992</v>
          </cell>
          <cell r="I65">
            <v>537.53399999999999</v>
          </cell>
          <cell r="J65">
            <v>572.30799999999999</v>
          </cell>
          <cell r="K65">
            <v>641.66</v>
          </cell>
          <cell r="L65">
            <v>688.86200000000019</v>
          </cell>
          <cell r="M65">
            <v>698.65900000000011</v>
          </cell>
          <cell r="N65">
            <v>675.73399999999992</v>
          </cell>
          <cell r="O65">
            <v>629.05600000000004</v>
          </cell>
          <cell r="P65">
            <v>609.42300000000012</v>
          </cell>
          <cell r="Q65">
            <v>613.23899999999992</v>
          </cell>
          <cell r="R65">
            <v>653.63</v>
          </cell>
          <cell r="S65">
            <v>693.76999999999987</v>
          </cell>
          <cell r="T65">
            <v>711.17400000000009</v>
          </cell>
          <cell r="U65">
            <v>710.01</v>
          </cell>
          <cell r="V65">
            <v>706.495</v>
          </cell>
          <cell r="W65">
            <v>677.351</v>
          </cell>
          <cell r="X65">
            <v>673.73500000000001</v>
          </cell>
          <cell r="Y65">
            <v>630.91200000000015</v>
          </cell>
        </row>
        <row r="66">
          <cell r="B66">
            <v>2680.1039999999998</v>
          </cell>
          <cell r="C66">
            <v>2575.4319999999998</v>
          </cell>
          <cell r="D66">
            <v>2401.3929999999996</v>
          </cell>
          <cell r="E66">
            <v>2257.5190000000002</v>
          </cell>
          <cell r="F66">
            <v>2187.9730000000004</v>
          </cell>
          <cell r="G66">
            <v>2088.7809999999999</v>
          </cell>
          <cell r="H66">
            <v>1948.7140000000004</v>
          </cell>
          <cell r="I66">
            <v>2097.6310000000003</v>
          </cell>
          <cell r="J66">
            <v>2453.34</v>
          </cell>
          <cell r="K66">
            <v>3063.6590000000006</v>
          </cell>
          <cell r="L66">
            <v>3509.0500000000006</v>
          </cell>
          <cell r="M66">
            <v>3600.6699999999996</v>
          </cell>
          <cell r="N66">
            <v>3386.2840000000001</v>
          </cell>
          <cell r="O66">
            <v>2919.6660000000002</v>
          </cell>
          <cell r="P66">
            <v>2759.9420000000005</v>
          </cell>
          <cell r="Q66">
            <v>2779.5460000000003</v>
          </cell>
          <cell r="R66">
            <v>3066.9119999999998</v>
          </cell>
          <cell r="S66">
            <v>3413.1989999999996</v>
          </cell>
          <cell r="T66">
            <v>3521.4810000000007</v>
          </cell>
          <cell r="U66">
            <v>3550.3500000000004</v>
          </cell>
          <cell r="V66">
            <v>3561.8560000000002</v>
          </cell>
          <cell r="W66">
            <v>3319.645</v>
          </cell>
          <cell r="X66">
            <v>3246.7629999999995</v>
          </cell>
          <cell r="Y66">
            <v>2876.145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  <cell r="H67">
            <v>110</v>
          </cell>
        </row>
        <row r="68">
          <cell r="B68">
            <v>121</v>
          </cell>
          <cell r="C68">
            <v>112.5</v>
          </cell>
          <cell r="D68">
            <v>103</v>
          </cell>
          <cell r="E68">
            <v>98</v>
          </cell>
          <cell r="F68">
            <v>96.5</v>
          </cell>
          <cell r="G68">
            <v>93</v>
          </cell>
          <cell r="H68">
            <v>88.5</v>
          </cell>
          <cell r="I68">
            <v>87.5</v>
          </cell>
          <cell r="J68">
            <v>84</v>
          </cell>
          <cell r="K68">
            <v>86</v>
          </cell>
          <cell r="L68">
            <v>92</v>
          </cell>
          <cell r="M68">
            <v>93</v>
          </cell>
          <cell r="N68">
            <v>88</v>
          </cell>
          <cell r="O68">
            <v>81</v>
          </cell>
          <cell r="P68">
            <v>87.5</v>
          </cell>
          <cell r="Q68">
            <v>99.5</v>
          </cell>
          <cell r="R68">
            <v>122</v>
          </cell>
          <cell r="S68">
            <v>124</v>
          </cell>
          <cell r="T68">
            <v>124</v>
          </cell>
          <cell r="U68">
            <v>125.5</v>
          </cell>
          <cell r="V68">
            <v>128</v>
          </cell>
          <cell r="W68">
            <v>126</v>
          </cell>
          <cell r="X68">
            <v>126</v>
          </cell>
          <cell r="Y68">
            <v>110.5</v>
          </cell>
        </row>
        <row r="72">
          <cell r="B72">
            <v>8</v>
          </cell>
          <cell r="C72">
            <v>8</v>
          </cell>
          <cell r="D72">
            <v>8</v>
          </cell>
          <cell r="E72">
            <v>8</v>
          </cell>
          <cell r="F72">
            <v>8</v>
          </cell>
          <cell r="G72">
            <v>8</v>
          </cell>
          <cell r="H72">
            <v>8</v>
          </cell>
          <cell r="I72">
            <v>58</v>
          </cell>
          <cell r="J72">
            <v>79</v>
          </cell>
          <cell r="K72">
            <v>11</v>
          </cell>
          <cell r="L72">
            <v>32</v>
          </cell>
          <cell r="M72">
            <v>10</v>
          </cell>
          <cell r="N72">
            <v>11</v>
          </cell>
          <cell r="O72">
            <v>8</v>
          </cell>
          <cell r="P72">
            <v>11</v>
          </cell>
          <cell r="Q72">
            <v>30</v>
          </cell>
          <cell r="R72">
            <v>46</v>
          </cell>
          <cell r="S72">
            <v>43</v>
          </cell>
          <cell r="T72">
            <v>42</v>
          </cell>
          <cell r="U72">
            <v>11</v>
          </cell>
          <cell r="V72">
            <v>75.835999999999999</v>
          </cell>
          <cell r="W72">
            <v>49</v>
          </cell>
          <cell r="X72">
            <v>87</v>
          </cell>
          <cell r="Y72">
            <v>83</v>
          </cell>
        </row>
        <row r="73">
          <cell r="B73">
            <v>129</v>
          </cell>
          <cell r="C73">
            <v>139</v>
          </cell>
          <cell r="D73">
            <v>63</v>
          </cell>
          <cell r="E73">
            <v>51</v>
          </cell>
          <cell r="F73">
            <v>51</v>
          </cell>
          <cell r="G73">
            <v>48</v>
          </cell>
          <cell r="H73">
            <v>51</v>
          </cell>
          <cell r="I73">
            <v>44</v>
          </cell>
          <cell r="J73">
            <v>66</v>
          </cell>
          <cell r="K73">
            <v>105</v>
          </cell>
          <cell r="L73">
            <v>156</v>
          </cell>
          <cell r="M73">
            <v>184</v>
          </cell>
          <cell r="N73">
            <v>198</v>
          </cell>
          <cell r="O73">
            <v>180</v>
          </cell>
          <cell r="P73">
            <v>164</v>
          </cell>
          <cell r="Q73">
            <v>175</v>
          </cell>
          <cell r="R73">
            <v>162</v>
          </cell>
          <cell r="S73">
            <v>162</v>
          </cell>
          <cell r="T73">
            <v>161</v>
          </cell>
          <cell r="U73">
            <v>167</v>
          </cell>
          <cell r="V73">
            <v>135</v>
          </cell>
          <cell r="W73">
            <v>127</v>
          </cell>
          <cell r="X73">
            <v>149</v>
          </cell>
          <cell r="Y73">
            <v>146</v>
          </cell>
        </row>
        <row r="74">
          <cell r="G74">
            <v>5</v>
          </cell>
        </row>
        <row r="75">
          <cell r="G75">
            <v>5.6840000000000002</v>
          </cell>
          <cell r="J75">
            <v>80</v>
          </cell>
        </row>
        <row r="76">
          <cell r="B76">
            <v>447.9</v>
          </cell>
          <cell r="C76">
            <v>162.19999999999999</v>
          </cell>
          <cell r="D76">
            <v>312.10000000000002</v>
          </cell>
          <cell r="E76">
            <v>406.3</v>
          </cell>
          <cell r="F76">
            <v>404.1</v>
          </cell>
          <cell r="G76">
            <v>525</v>
          </cell>
          <cell r="H76">
            <v>516.6</v>
          </cell>
          <cell r="I76">
            <v>341.6</v>
          </cell>
          <cell r="J76">
            <v>529</v>
          </cell>
          <cell r="K76">
            <v>529</v>
          </cell>
          <cell r="L76">
            <v>325.8</v>
          </cell>
          <cell r="M76">
            <v>312.10000000000002</v>
          </cell>
          <cell r="N76">
            <v>525.4</v>
          </cell>
          <cell r="O76">
            <v>529</v>
          </cell>
          <cell r="P76">
            <v>366.7</v>
          </cell>
          <cell r="R76">
            <v>158.4</v>
          </cell>
          <cell r="S76">
            <v>172.8</v>
          </cell>
          <cell r="T76">
            <v>171.4</v>
          </cell>
        </row>
      </sheetData>
      <sheetData sheetId="18">
        <row r="7">
          <cell r="B7">
            <v>50.87</v>
          </cell>
          <cell r="C7">
            <v>48.19</v>
          </cell>
          <cell r="D7">
            <v>44.68</v>
          </cell>
          <cell r="E7">
            <v>42.92</v>
          </cell>
          <cell r="F7">
            <v>40.39</v>
          </cell>
          <cell r="G7">
            <v>20.96</v>
          </cell>
          <cell r="H7">
            <v>39.630000000000003</v>
          </cell>
          <cell r="I7">
            <v>40.1</v>
          </cell>
          <cell r="J7">
            <v>20</v>
          </cell>
          <cell r="K7">
            <v>40.74</v>
          </cell>
          <cell r="L7">
            <v>45</v>
          </cell>
          <cell r="M7">
            <v>47.2</v>
          </cell>
          <cell r="N7">
            <v>48.43</v>
          </cell>
          <cell r="O7">
            <v>24.85</v>
          </cell>
          <cell r="P7">
            <v>44.73</v>
          </cell>
          <cell r="Q7">
            <v>46.59</v>
          </cell>
          <cell r="R7">
            <v>52.99</v>
          </cell>
          <cell r="S7">
            <v>60.26</v>
          </cell>
          <cell r="T7">
            <v>60.61</v>
          </cell>
          <cell r="U7">
            <v>60.36</v>
          </cell>
          <cell r="V7">
            <v>57.4</v>
          </cell>
          <cell r="W7">
            <v>53.86</v>
          </cell>
          <cell r="X7">
            <v>53.45</v>
          </cell>
          <cell r="Y7">
            <v>49.72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ATTIKI_GSC</v>
          </cell>
        </row>
        <row r="43">
          <cell r="A43" t="str">
            <v>DANSKECOM</v>
          </cell>
        </row>
        <row r="44">
          <cell r="A44" t="str">
            <v>EFT_SLOVENIA</v>
          </cell>
        </row>
        <row r="45">
          <cell r="A45" t="str">
            <v>EGPH_SUPPLY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ELTA</v>
          </cell>
        </row>
        <row r="49">
          <cell r="A49" t="str">
            <v>EPA_THESS</v>
          </cell>
        </row>
        <row r="50">
          <cell r="A50" t="str">
            <v>EUNICE_TRADING</v>
          </cell>
        </row>
        <row r="51">
          <cell r="A51" t="str">
            <v>GEN-I-ATHENS</v>
          </cell>
        </row>
        <row r="52">
          <cell r="A52" t="str">
            <v>GREENENV</v>
          </cell>
        </row>
        <row r="53">
          <cell r="A53" t="str">
            <v>HERON</v>
          </cell>
        </row>
        <row r="54">
          <cell r="A54" t="str">
            <v>HSE</v>
          </cell>
        </row>
        <row r="55">
          <cell r="A55" t="str">
            <v>KEN</v>
          </cell>
        </row>
        <row r="56">
          <cell r="A56" t="str">
            <v>KVMARKOUSA</v>
          </cell>
        </row>
        <row r="57">
          <cell r="A57" t="str">
            <v>LIG_MEGALOPOLIS</v>
          </cell>
        </row>
        <row r="58">
          <cell r="A58" t="str">
            <v>LIG_MELITIS</v>
          </cell>
        </row>
        <row r="59">
          <cell r="A59" t="str">
            <v>MYTILINEOS</v>
          </cell>
        </row>
        <row r="60">
          <cell r="A60" t="str">
            <v>NRG_TRADING_HOUS</v>
          </cell>
        </row>
        <row r="61">
          <cell r="A61" t="str">
            <v>OTEESTATE</v>
          </cell>
        </row>
        <row r="62">
          <cell r="A62" t="str">
            <v>PETROGAZ</v>
          </cell>
        </row>
        <row r="63">
          <cell r="A63" t="str">
            <v>PPC</v>
          </cell>
        </row>
        <row r="64">
          <cell r="A64" t="str">
            <v>SOLARENERGY</v>
          </cell>
        </row>
        <row r="65">
          <cell r="A65" t="str">
            <v>TERNA_ENERGY</v>
          </cell>
        </row>
        <row r="66">
          <cell r="A66" t="str">
            <v>VIENER</v>
          </cell>
        </row>
        <row r="67">
          <cell r="A67" t="str">
            <v>VIOLAR</v>
          </cell>
        </row>
        <row r="68">
          <cell r="A68" t="str">
            <v>VOLTERRA</v>
          </cell>
        </row>
        <row r="69">
          <cell r="A69" t="str">
            <v>VOLTON</v>
          </cell>
        </row>
        <row r="70">
          <cell r="A70" t="str">
            <v>WATT_AND_VOLT</v>
          </cell>
        </row>
        <row r="71">
          <cell r="A7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44195</v>
          </cell>
        </row>
        <row r="4">
          <cell r="B4">
            <v>44195</v>
          </cell>
        </row>
        <row r="5">
          <cell r="B5">
            <v>44195</v>
          </cell>
        </row>
        <row r="6">
          <cell r="B6">
            <v>44195</v>
          </cell>
        </row>
        <row r="7">
          <cell r="B7">
            <v>44195</v>
          </cell>
        </row>
        <row r="8">
          <cell r="B8">
            <v>44195</v>
          </cell>
        </row>
        <row r="9">
          <cell r="B9">
            <v>44195</v>
          </cell>
        </row>
        <row r="10">
          <cell r="B10">
            <v>44195</v>
          </cell>
        </row>
        <row r="11">
          <cell r="B11">
            <v>44195</v>
          </cell>
        </row>
        <row r="12">
          <cell r="B12">
            <v>44195</v>
          </cell>
        </row>
        <row r="13">
          <cell r="B13">
            <v>44195</v>
          </cell>
        </row>
        <row r="14">
          <cell r="B14">
            <v>44195</v>
          </cell>
        </row>
        <row r="15">
          <cell r="B15">
            <v>44195</v>
          </cell>
        </row>
        <row r="16">
          <cell r="B16">
            <v>44195</v>
          </cell>
        </row>
      </sheetData>
      <sheetData sheetId="41">
        <row r="2">
          <cell r="C2">
            <v>44198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e.kotopouli@weenergy.gr;c.zografos@weenergy.gr;e.kotopouli@weenergy.gr;ip@weenergy.gr;c.zografos@weenergy.gr</v>
          </cell>
          <cell r="P22" t="str">
            <v>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5081.8849999999993</v>
      </c>
      <c r="C4" s="18">
        <v>4693.7519999999995</v>
      </c>
      <c r="D4" s="18">
        <v>4578.4679999999998</v>
      </c>
      <c r="E4" s="18">
        <v>4497.302999999999</v>
      </c>
      <c r="F4" s="18">
        <v>4416.8900000000003</v>
      </c>
      <c r="G4" s="18">
        <v>4429.0300000000016</v>
      </c>
      <c r="H4" s="18">
        <v>4219.3220000000001</v>
      </c>
      <c r="I4" s="18">
        <v>4121.6869999999999</v>
      </c>
      <c r="J4" s="18">
        <v>4788.9660000000013</v>
      </c>
      <c r="K4" s="18">
        <v>5323.6369999999988</v>
      </c>
      <c r="L4" s="18">
        <v>5593.991</v>
      </c>
      <c r="M4" s="18">
        <v>5662.7760000000007</v>
      </c>
      <c r="N4" s="18">
        <v>5631.7189999999982</v>
      </c>
      <c r="O4" s="18">
        <v>5088.0310000000009</v>
      </c>
      <c r="P4" s="18">
        <v>4797.9180000000006</v>
      </c>
      <c r="Q4" s="18">
        <v>4497.6369999999988</v>
      </c>
      <c r="R4" s="18">
        <v>5025.2320000000009</v>
      </c>
      <c r="S4" s="18">
        <v>5428.0910000000003</v>
      </c>
      <c r="T4" s="18">
        <v>5485.313000000001</v>
      </c>
      <c r="U4" s="18">
        <v>5320.1910000000007</v>
      </c>
      <c r="V4" s="18">
        <v>5365.5070000000005</v>
      </c>
      <c r="W4" s="18">
        <v>5083.3200000000006</v>
      </c>
      <c r="X4" s="18">
        <v>5061.7780000000012</v>
      </c>
      <c r="Y4" s="18">
        <v>4790.8190000000004</v>
      </c>
      <c r="Z4" s="19"/>
      <c r="AA4" s="20">
        <f>SUM(B4:Z4)</f>
        <v>118983.26300000002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50.87</v>
      </c>
      <c r="C7" s="28">
        <v>48.19</v>
      </c>
      <c r="D7" s="28">
        <v>44.68</v>
      </c>
      <c r="E7" s="28">
        <v>42.92</v>
      </c>
      <c r="F7" s="28">
        <v>40.39</v>
      </c>
      <c r="G7" s="28">
        <v>20.96</v>
      </c>
      <c r="H7" s="28">
        <v>39.630000000000003</v>
      </c>
      <c r="I7" s="28">
        <v>40.1</v>
      </c>
      <c r="J7" s="28">
        <v>20</v>
      </c>
      <c r="K7" s="28">
        <v>40.74</v>
      </c>
      <c r="L7" s="28">
        <v>45</v>
      </c>
      <c r="M7" s="28">
        <v>47.2</v>
      </c>
      <c r="N7" s="28">
        <v>48.43</v>
      </c>
      <c r="O7" s="28">
        <v>24.85</v>
      </c>
      <c r="P7" s="28">
        <v>44.73</v>
      </c>
      <c r="Q7" s="28">
        <v>46.59</v>
      </c>
      <c r="R7" s="28">
        <v>52.99</v>
      </c>
      <c r="S7" s="28">
        <v>60.26</v>
      </c>
      <c r="T7" s="28">
        <v>60.61</v>
      </c>
      <c r="U7" s="28">
        <v>60.36</v>
      </c>
      <c r="V7" s="28">
        <v>57.4</v>
      </c>
      <c r="W7" s="28">
        <v>53.86</v>
      </c>
      <c r="X7" s="28">
        <v>53.45</v>
      </c>
      <c r="Y7" s="28">
        <v>49.72</v>
      </c>
      <c r="Z7" s="29"/>
      <c r="AA7" s="30">
        <f>IF(SUM(GR_MAINLAND_MCP_SUM_SELL)&lt;&gt;0,AVERAGEIF(GR_MAINLAND_MCP_SUM_SELL,"&lt;&gt;"""),"")</f>
        <v>45.580416666666672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2295.2870000000003</v>
      </c>
      <c r="C11" s="47">
        <v>1889.3490000000002</v>
      </c>
      <c r="D11" s="47">
        <v>1872.9</v>
      </c>
      <c r="E11" s="47">
        <v>1872.9</v>
      </c>
      <c r="F11" s="47">
        <v>1857.9</v>
      </c>
      <c r="G11" s="47">
        <v>1857.9</v>
      </c>
      <c r="H11" s="47">
        <v>1907.9</v>
      </c>
      <c r="I11" s="47">
        <v>1499.9</v>
      </c>
      <c r="J11" s="47">
        <v>1511.9</v>
      </c>
      <c r="K11" s="47">
        <v>1763.22</v>
      </c>
      <c r="L11" s="47">
        <v>1781.9</v>
      </c>
      <c r="M11" s="47">
        <v>1784.5250000000001</v>
      </c>
      <c r="N11" s="47">
        <v>1789.1370000000002</v>
      </c>
      <c r="O11" s="47">
        <v>1671.9</v>
      </c>
      <c r="P11" s="47">
        <v>1851.9</v>
      </c>
      <c r="Q11" s="47">
        <v>2043.961</v>
      </c>
      <c r="R11" s="47">
        <v>2676.1949999999997</v>
      </c>
      <c r="S11" s="47">
        <v>2983.424</v>
      </c>
      <c r="T11" s="47">
        <v>3181.9949999999999</v>
      </c>
      <c r="U11" s="47">
        <v>3180.9769999999999</v>
      </c>
      <c r="V11" s="47">
        <v>3166.9629999999997</v>
      </c>
      <c r="W11" s="47">
        <v>2698.107</v>
      </c>
      <c r="X11" s="47">
        <v>3009.5129999999999</v>
      </c>
      <c r="Y11" s="47">
        <v>2599.125</v>
      </c>
      <c r="Z11" s="48"/>
      <c r="AA11" s="49">
        <f>SUM(B11:Z11)</f>
        <v>52748.778000000013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94</v>
      </c>
      <c r="J12" s="47">
        <v>238.65800000000002</v>
      </c>
      <c r="K12" s="47">
        <v>186</v>
      </c>
      <c r="L12" s="47">
        <v>186</v>
      </c>
      <c r="M12" s="47">
        <v>185</v>
      </c>
      <c r="N12" s="47">
        <v>244</v>
      </c>
      <c r="O12" s="47">
        <v>268</v>
      </c>
      <c r="P12" s="47">
        <v>233</v>
      </c>
      <c r="Q12" s="47">
        <v>207</v>
      </c>
      <c r="R12" s="47">
        <v>406</v>
      </c>
      <c r="S12" s="47">
        <v>549</v>
      </c>
      <c r="T12" s="47">
        <v>474</v>
      </c>
      <c r="U12" s="47">
        <v>287</v>
      </c>
      <c r="V12" s="47">
        <v>143</v>
      </c>
      <c r="W12" s="47">
        <v>188</v>
      </c>
      <c r="X12" s="47">
        <v>71</v>
      </c>
      <c r="Y12" s="47"/>
      <c r="Z12" s="48"/>
      <c r="AA12" s="49">
        <f>SUM(B12:Z12)</f>
        <v>4011.6579999999999</v>
      </c>
    </row>
    <row r="13" spans="1:27" ht="24.95" customHeight="1" x14ac:dyDescent="0.2">
      <c r="A13" s="50" t="s">
        <v>9</v>
      </c>
      <c r="B13" s="51">
        <v>1129.5980000000002</v>
      </c>
      <c r="C13" s="52">
        <v>1077.403</v>
      </c>
      <c r="D13" s="52">
        <v>1026.568</v>
      </c>
      <c r="E13" s="52">
        <v>969.40300000000013</v>
      </c>
      <c r="F13" s="52">
        <v>884.99</v>
      </c>
      <c r="G13" s="52">
        <v>800.13</v>
      </c>
      <c r="H13" s="52">
        <v>743.42199999999991</v>
      </c>
      <c r="I13" s="52">
        <v>886.78699999999992</v>
      </c>
      <c r="J13" s="52">
        <v>1421.4080000000004</v>
      </c>
      <c r="K13" s="52">
        <v>1846.4169999999999</v>
      </c>
      <c r="L13" s="52">
        <v>2092.0909999999999</v>
      </c>
      <c r="M13" s="52">
        <v>2167.2509999999997</v>
      </c>
      <c r="N13" s="52">
        <v>2076.5820000000008</v>
      </c>
      <c r="O13" s="52">
        <v>1776.2789999999995</v>
      </c>
      <c r="P13" s="52">
        <v>1255.0179999999998</v>
      </c>
      <c r="Q13" s="52">
        <v>677.07600000000014</v>
      </c>
      <c r="R13" s="52">
        <v>423.03700000000003</v>
      </c>
      <c r="S13" s="52">
        <v>353.66700000000009</v>
      </c>
      <c r="T13" s="52">
        <v>335.31800000000004</v>
      </c>
      <c r="U13" s="52">
        <v>326.9140000000001</v>
      </c>
      <c r="V13" s="52">
        <v>318.54399999999993</v>
      </c>
      <c r="W13" s="52">
        <v>317.11300000000006</v>
      </c>
      <c r="X13" s="52">
        <v>313.76499999999999</v>
      </c>
      <c r="Y13" s="52">
        <v>315.29399999999993</v>
      </c>
      <c r="Z13" s="53"/>
      <c r="AA13" s="54">
        <f>SUM(B13:Z13)</f>
        <v>23534.075000000008</v>
      </c>
    </row>
    <row r="14" spans="1:27" ht="30" customHeight="1" thickBot="1" x14ac:dyDescent="0.25">
      <c r="A14" s="55" t="s">
        <v>10</v>
      </c>
      <c r="B14" s="56">
        <f>IF(LEN(B$2)&gt;0,SUM(B10:B13),"")</f>
        <v>4042.8850000000002</v>
      </c>
      <c r="C14" s="57">
        <f t="shared" ref="C14:Z14" si="0">IF(LEN(C$2)&gt;0,SUM(C10:C13),"")</f>
        <v>3584.7520000000004</v>
      </c>
      <c r="D14" s="57">
        <f t="shared" si="0"/>
        <v>3517.4679999999998</v>
      </c>
      <c r="E14" s="57">
        <f t="shared" si="0"/>
        <v>3460.3030000000003</v>
      </c>
      <c r="F14" s="57">
        <f t="shared" si="0"/>
        <v>3360.8900000000003</v>
      </c>
      <c r="G14" s="57">
        <f t="shared" si="0"/>
        <v>3302.03</v>
      </c>
      <c r="H14" s="57">
        <f t="shared" si="0"/>
        <v>3295.3220000000001</v>
      </c>
      <c r="I14" s="57">
        <f t="shared" si="0"/>
        <v>3098.6869999999999</v>
      </c>
      <c r="J14" s="57">
        <f t="shared" si="0"/>
        <v>3789.9660000000003</v>
      </c>
      <c r="K14" s="57">
        <f t="shared" si="0"/>
        <v>4413.6370000000006</v>
      </c>
      <c r="L14" s="57">
        <f t="shared" si="0"/>
        <v>4677.991</v>
      </c>
      <c r="M14" s="57">
        <f t="shared" si="0"/>
        <v>4754.7759999999998</v>
      </c>
      <c r="N14" s="57">
        <f t="shared" si="0"/>
        <v>4727.719000000001</v>
      </c>
      <c r="O14" s="57">
        <f t="shared" si="0"/>
        <v>4334.1790000000001</v>
      </c>
      <c r="P14" s="57">
        <f t="shared" si="0"/>
        <v>3957.9179999999997</v>
      </c>
      <c r="Q14" s="57">
        <f t="shared" si="0"/>
        <v>3546.0370000000003</v>
      </c>
      <c r="R14" s="57">
        <f t="shared" si="0"/>
        <v>4123.232</v>
      </c>
      <c r="S14" s="57">
        <f t="shared" si="0"/>
        <v>4504.0910000000003</v>
      </c>
      <c r="T14" s="57">
        <f t="shared" si="0"/>
        <v>4609.3130000000001</v>
      </c>
      <c r="U14" s="57">
        <f t="shared" si="0"/>
        <v>4412.8909999999996</v>
      </c>
      <c r="V14" s="57">
        <f t="shared" si="0"/>
        <v>4246.5069999999996</v>
      </c>
      <c r="W14" s="57">
        <f t="shared" si="0"/>
        <v>3821.2200000000003</v>
      </c>
      <c r="X14" s="57">
        <f t="shared" si="0"/>
        <v>4012.2779999999998</v>
      </c>
      <c r="Y14" s="57">
        <f t="shared" si="0"/>
        <v>3532.4189999999999</v>
      </c>
      <c r="Z14" s="58" t="str">
        <f t="shared" si="0"/>
        <v/>
      </c>
      <c r="AA14" s="59">
        <f>SUM(AA9:AA13)</f>
        <v>95126.511000000028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1742.9</v>
      </c>
      <c r="C25" s="67">
        <v>1706.35</v>
      </c>
      <c r="D25" s="67">
        <v>1667.25</v>
      </c>
      <c r="E25" s="67">
        <v>1623.05</v>
      </c>
      <c r="F25" s="67">
        <v>1575.45</v>
      </c>
      <c r="G25" s="67">
        <v>1550.45</v>
      </c>
      <c r="H25" s="67">
        <v>1499.75</v>
      </c>
      <c r="I25" s="67">
        <v>1708.2</v>
      </c>
      <c r="J25" s="67">
        <v>2228.1</v>
      </c>
      <c r="K25" s="67">
        <v>2541.4499999999998</v>
      </c>
      <c r="L25" s="67">
        <v>2724.75</v>
      </c>
      <c r="M25" s="67">
        <v>2782.65</v>
      </c>
      <c r="N25" s="67">
        <v>2764.7</v>
      </c>
      <c r="O25" s="67">
        <v>2453.6</v>
      </c>
      <c r="P25" s="67">
        <v>1987.3</v>
      </c>
      <c r="Q25" s="67">
        <v>1569.65</v>
      </c>
      <c r="R25" s="67">
        <v>1569.65</v>
      </c>
      <c r="S25" s="67">
        <v>1777.35</v>
      </c>
      <c r="T25" s="67">
        <v>1565.75</v>
      </c>
      <c r="U25" s="67">
        <v>1369.4</v>
      </c>
      <c r="V25" s="67">
        <v>1342.45</v>
      </c>
      <c r="W25" s="67">
        <v>1324.45</v>
      </c>
      <c r="X25" s="67">
        <v>1279.5999999999999</v>
      </c>
      <c r="Y25" s="67">
        <v>1241.5999999999999</v>
      </c>
      <c r="Z25" s="68"/>
      <c r="AA25" s="69">
        <f>SUM(B25:Z25)</f>
        <v>43595.849999999991</v>
      </c>
    </row>
    <row r="26" spans="1:27" ht="24.95" customHeight="1" x14ac:dyDescent="0.2">
      <c r="A26" s="70" t="s">
        <v>20</v>
      </c>
      <c r="B26" s="71">
        <v>1453.9849999999999</v>
      </c>
      <c r="C26" s="72">
        <v>1102.402</v>
      </c>
      <c r="D26" s="72">
        <v>1026.2180000000001</v>
      </c>
      <c r="E26" s="72">
        <v>989.25300000000004</v>
      </c>
      <c r="F26" s="72">
        <v>956.44</v>
      </c>
      <c r="G26" s="72">
        <v>993.58</v>
      </c>
      <c r="H26" s="72">
        <v>784.572</v>
      </c>
      <c r="I26" s="72">
        <v>886.48699999999997</v>
      </c>
      <c r="J26" s="72">
        <v>1021.866</v>
      </c>
      <c r="K26" s="72">
        <v>1083.1869999999999</v>
      </c>
      <c r="L26" s="72">
        <v>1170.241</v>
      </c>
      <c r="M26" s="72">
        <v>1181.126</v>
      </c>
      <c r="N26" s="72">
        <v>1168.019</v>
      </c>
      <c r="O26" s="72">
        <v>935.43100000000004</v>
      </c>
      <c r="P26" s="72">
        <v>1041.6179999999999</v>
      </c>
      <c r="Q26" s="72">
        <v>818.38699999999994</v>
      </c>
      <c r="R26" s="72">
        <v>909.58199999999999</v>
      </c>
      <c r="S26" s="72">
        <v>1074.741</v>
      </c>
      <c r="T26" s="72">
        <v>1343.5630000000001</v>
      </c>
      <c r="U26" s="72">
        <v>1343.491</v>
      </c>
      <c r="V26" s="72">
        <v>1267.057</v>
      </c>
      <c r="W26" s="72">
        <v>878.77</v>
      </c>
      <c r="X26" s="72">
        <v>1305.6780000000001</v>
      </c>
      <c r="Y26" s="72">
        <v>943.81899999999996</v>
      </c>
      <c r="Z26" s="73"/>
      <c r="AA26" s="74">
        <f>SUM(B26:Z26)</f>
        <v>25679.512999999999</v>
      </c>
    </row>
    <row r="27" spans="1:27" ht="24.95" customHeight="1" x14ac:dyDescent="0.2">
      <c r="A27" s="77" t="s">
        <v>21</v>
      </c>
      <c r="B27" s="75">
        <v>1885</v>
      </c>
      <c r="C27" s="76">
        <v>1885</v>
      </c>
      <c r="D27" s="76">
        <v>1885</v>
      </c>
      <c r="E27" s="76">
        <v>1885</v>
      </c>
      <c r="F27" s="76">
        <v>1885</v>
      </c>
      <c r="G27" s="76">
        <v>1885</v>
      </c>
      <c r="H27" s="76">
        <v>1935</v>
      </c>
      <c r="I27" s="76">
        <v>1527</v>
      </c>
      <c r="J27" s="76">
        <v>1539</v>
      </c>
      <c r="K27" s="76">
        <v>1699</v>
      </c>
      <c r="L27" s="76">
        <v>1699</v>
      </c>
      <c r="M27" s="76">
        <v>1699</v>
      </c>
      <c r="N27" s="76">
        <v>1699</v>
      </c>
      <c r="O27" s="76">
        <v>1699</v>
      </c>
      <c r="P27" s="76">
        <v>1769</v>
      </c>
      <c r="Q27" s="76">
        <v>1981</v>
      </c>
      <c r="R27" s="76">
        <v>2546</v>
      </c>
      <c r="S27" s="76">
        <v>2576</v>
      </c>
      <c r="T27" s="76">
        <v>2576</v>
      </c>
      <c r="U27" s="76">
        <v>2576</v>
      </c>
      <c r="V27" s="76">
        <v>2576</v>
      </c>
      <c r="W27" s="76">
        <v>2521</v>
      </c>
      <c r="X27" s="76">
        <v>2341</v>
      </c>
      <c r="Y27" s="76">
        <v>2261</v>
      </c>
      <c r="Z27" s="78"/>
      <c r="AA27" s="79">
        <f>SUM(B27:Z27)</f>
        <v>48529</v>
      </c>
    </row>
    <row r="28" spans="1:27" ht="30" customHeight="1" thickBot="1" x14ac:dyDescent="0.25">
      <c r="A28" s="55" t="s">
        <v>22</v>
      </c>
      <c r="B28" s="56">
        <f>IF(LEN(B$2)&gt;0,SUM(B25:B27),"")</f>
        <v>5081.8850000000002</v>
      </c>
      <c r="C28" s="57">
        <f t="shared" ref="C28:Z28" si="2">IF(LEN(C$2)&gt;0,SUM(C25:C27),"")</f>
        <v>4693.7520000000004</v>
      </c>
      <c r="D28" s="57">
        <f t="shared" si="2"/>
        <v>4578.4679999999998</v>
      </c>
      <c r="E28" s="57">
        <f t="shared" si="2"/>
        <v>4497.3029999999999</v>
      </c>
      <c r="F28" s="57">
        <f t="shared" si="2"/>
        <v>4416.8900000000003</v>
      </c>
      <c r="G28" s="57">
        <f t="shared" si="2"/>
        <v>4429.0300000000007</v>
      </c>
      <c r="H28" s="57">
        <f t="shared" si="2"/>
        <v>4219.3220000000001</v>
      </c>
      <c r="I28" s="57">
        <f t="shared" si="2"/>
        <v>4121.6869999999999</v>
      </c>
      <c r="J28" s="57">
        <f t="shared" si="2"/>
        <v>4788.9660000000003</v>
      </c>
      <c r="K28" s="57">
        <f t="shared" si="2"/>
        <v>5323.6369999999997</v>
      </c>
      <c r="L28" s="57">
        <f t="shared" si="2"/>
        <v>5593.991</v>
      </c>
      <c r="M28" s="57">
        <f t="shared" si="2"/>
        <v>5662.7759999999998</v>
      </c>
      <c r="N28" s="57">
        <f t="shared" si="2"/>
        <v>5631.7190000000001</v>
      </c>
      <c r="O28" s="57">
        <f t="shared" si="2"/>
        <v>5088.0309999999999</v>
      </c>
      <c r="P28" s="57">
        <f t="shared" si="2"/>
        <v>4797.9179999999997</v>
      </c>
      <c r="Q28" s="57">
        <f t="shared" si="2"/>
        <v>4369.0370000000003</v>
      </c>
      <c r="R28" s="57">
        <f t="shared" si="2"/>
        <v>5025.232</v>
      </c>
      <c r="S28" s="57">
        <f t="shared" si="2"/>
        <v>5428.0910000000003</v>
      </c>
      <c r="T28" s="57">
        <f t="shared" si="2"/>
        <v>5485.3130000000001</v>
      </c>
      <c r="U28" s="57">
        <f t="shared" si="2"/>
        <v>5288.8909999999996</v>
      </c>
      <c r="V28" s="57">
        <f t="shared" si="2"/>
        <v>5185.5069999999996</v>
      </c>
      <c r="W28" s="57">
        <f t="shared" si="2"/>
        <v>4724.22</v>
      </c>
      <c r="X28" s="57">
        <f t="shared" si="2"/>
        <v>4926.2780000000002</v>
      </c>
      <c r="Y28" s="57">
        <f t="shared" si="2"/>
        <v>4446.4189999999999</v>
      </c>
      <c r="Z28" s="58" t="str">
        <f t="shared" si="2"/>
        <v/>
      </c>
      <c r="AA28" s="59">
        <f>SUM(AA25:AA27)</f>
        <v>117804.36299999998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231</v>
      </c>
      <c r="C31" s="90">
        <v>219</v>
      </c>
      <c r="D31" s="90">
        <v>236</v>
      </c>
      <c r="E31" s="90">
        <v>236</v>
      </c>
      <c r="F31" s="90">
        <v>236</v>
      </c>
      <c r="G31" s="90">
        <v>297</v>
      </c>
      <c r="H31" s="90">
        <v>103</v>
      </c>
      <c r="I31" s="90">
        <v>85</v>
      </c>
      <c r="J31" s="90">
        <v>93</v>
      </c>
      <c r="K31" s="90">
        <v>93</v>
      </c>
      <c r="L31" s="90">
        <v>77</v>
      </c>
      <c r="M31" s="90">
        <v>62</v>
      </c>
      <c r="N31" s="90">
        <v>62</v>
      </c>
      <c r="O31" s="90">
        <v>62</v>
      </c>
      <c r="P31" s="90">
        <v>75</v>
      </c>
      <c r="Q31" s="90">
        <v>62</v>
      </c>
      <c r="R31" s="90">
        <v>62</v>
      </c>
      <c r="S31" s="90">
        <v>95</v>
      </c>
      <c r="T31" s="90">
        <v>62</v>
      </c>
      <c r="U31" s="90">
        <v>62</v>
      </c>
      <c r="V31" s="90">
        <v>71</v>
      </c>
      <c r="W31" s="90">
        <v>32</v>
      </c>
      <c r="X31" s="90">
        <v>21</v>
      </c>
      <c r="Y31" s="90">
        <v>49</v>
      </c>
      <c r="Z31" s="91"/>
      <c r="AA31" s="69">
        <f t="shared" ref="AA31:AA36" si="3">SUM(B31:Z31)</f>
        <v>2683</v>
      </c>
    </row>
    <row r="32" spans="1:27" ht="24.95" customHeight="1" x14ac:dyDescent="0.2">
      <c r="A32" s="92" t="s">
        <v>25</v>
      </c>
      <c r="B32" s="93">
        <v>179</v>
      </c>
      <c r="C32" s="94">
        <v>237</v>
      </c>
      <c r="D32" s="94">
        <v>229</v>
      </c>
      <c r="E32" s="94">
        <v>221</v>
      </c>
      <c r="F32" s="94">
        <v>230</v>
      </c>
      <c r="G32" s="94">
        <v>303</v>
      </c>
      <c r="H32" s="94">
        <v>275</v>
      </c>
      <c r="I32" s="94">
        <v>275</v>
      </c>
      <c r="J32" s="94">
        <v>260</v>
      </c>
      <c r="K32" s="94">
        <v>171</v>
      </c>
      <c r="L32" s="94">
        <v>170</v>
      </c>
      <c r="M32" s="94">
        <v>177</v>
      </c>
      <c r="N32" s="94">
        <v>180</v>
      </c>
      <c r="O32" s="94">
        <v>171</v>
      </c>
      <c r="P32" s="94">
        <v>145</v>
      </c>
      <c r="Q32" s="94">
        <v>149</v>
      </c>
      <c r="R32" s="94">
        <v>193</v>
      </c>
      <c r="S32" s="94">
        <v>155</v>
      </c>
      <c r="T32" s="94">
        <v>140</v>
      </c>
      <c r="U32" s="94">
        <v>145</v>
      </c>
      <c r="V32" s="94">
        <v>201</v>
      </c>
      <c r="W32" s="94">
        <v>207</v>
      </c>
      <c r="X32" s="94">
        <v>216</v>
      </c>
      <c r="Y32" s="94">
        <v>217</v>
      </c>
      <c r="Z32" s="95"/>
      <c r="AA32" s="74">
        <f t="shared" si="3"/>
        <v>4846</v>
      </c>
    </row>
    <row r="33" spans="1:27" ht="24.95" customHeight="1" x14ac:dyDescent="0.2">
      <c r="A33" s="92" t="s">
        <v>26</v>
      </c>
      <c r="B33" s="93">
        <v>554</v>
      </c>
      <c r="C33" s="94">
        <v>578</v>
      </c>
      <c r="D33" s="94">
        <v>521</v>
      </c>
      <c r="E33" s="94">
        <v>505</v>
      </c>
      <c r="F33" s="94">
        <v>515</v>
      </c>
      <c r="G33" s="94">
        <v>460</v>
      </c>
      <c r="H33" s="94">
        <v>471</v>
      </c>
      <c r="I33" s="94">
        <v>584</v>
      </c>
      <c r="J33" s="94">
        <v>585</v>
      </c>
      <c r="K33" s="94">
        <v>567</v>
      </c>
      <c r="L33" s="94">
        <v>590</v>
      </c>
      <c r="M33" s="94">
        <v>590</v>
      </c>
      <c r="N33" s="94">
        <v>583</v>
      </c>
      <c r="O33" s="94">
        <v>458.85199999999998</v>
      </c>
      <c r="P33" s="94">
        <v>541</v>
      </c>
      <c r="Q33" s="94">
        <v>533</v>
      </c>
      <c r="R33" s="94">
        <v>568</v>
      </c>
      <c r="S33" s="94">
        <v>595</v>
      </c>
      <c r="T33" s="94">
        <v>595</v>
      </c>
      <c r="U33" s="94">
        <v>590</v>
      </c>
      <c r="V33" s="94">
        <v>588</v>
      </c>
      <c r="W33" s="94">
        <v>585</v>
      </c>
      <c r="X33" s="94">
        <v>602</v>
      </c>
      <c r="Y33" s="94">
        <v>573</v>
      </c>
      <c r="Z33" s="95"/>
      <c r="AA33" s="74">
        <f t="shared" si="3"/>
        <v>13331.851999999999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42</v>
      </c>
      <c r="H34" s="94">
        <v>50</v>
      </c>
      <c r="I34" s="94">
        <v>50</v>
      </c>
      <c r="J34" s="94">
        <v>32</v>
      </c>
      <c r="K34" s="94">
        <v>50</v>
      </c>
      <c r="L34" s="94">
        <v>50</v>
      </c>
      <c r="M34" s="94">
        <v>50</v>
      </c>
      <c r="N34" s="94">
        <v>50</v>
      </c>
      <c r="O34" s="94">
        <v>33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1157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29</v>
      </c>
      <c r="J35" s="94">
        <v>29</v>
      </c>
      <c r="K35" s="94">
        <v>29</v>
      </c>
      <c r="L35" s="94">
        <v>29</v>
      </c>
      <c r="M35" s="94">
        <v>29</v>
      </c>
      <c r="N35" s="94">
        <v>29</v>
      </c>
      <c r="O35" s="94">
        <v>29</v>
      </c>
      <c r="P35" s="94">
        <v>29</v>
      </c>
      <c r="Q35" s="94">
        <v>157.6</v>
      </c>
      <c r="R35" s="94">
        <v>29</v>
      </c>
      <c r="S35" s="94">
        <v>29</v>
      </c>
      <c r="T35" s="94">
        <v>29</v>
      </c>
      <c r="U35" s="94">
        <v>60.3</v>
      </c>
      <c r="V35" s="94">
        <v>209</v>
      </c>
      <c r="W35" s="94">
        <v>388.1</v>
      </c>
      <c r="X35" s="94">
        <v>160.5</v>
      </c>
      <c r="Y35" s="94">
        <v>369.4</v>
      </c>
      <c r="Z35" s="95"/>
      <c r="AA35" s="74">
        <f t="shared" si="3"/>
        <v>1838.9</v>
      </c>
    </row>
    <row r="36" spans="1:27" ht="30" customHeight="1" thickBot="1" x14ac:dyDescent="0.25">
      <c r="A36" s="81" t="s">
        <v>29</v>
      </c>
      <c r="B36" s="82">
        <f>IF(LEN(B$2)&gt;0,SUM(B31:B35),"")</f>
        <v>1039</v>
      </c>
      <c r="C36" s="83">
        <f t="shared" ref="C36:Z36" si="4">IF(LEN(C$2)&gt;0,SUM(C31:C35),"")</f>
        <v>1109</v>
      </c>
      <c r="D36" s="83">
        <f t="shared" si="4"/>
        <v>1061</v>
      </c>
      <c r="E36" s="83">
        <f t="shared" si="4"/>
        <v>1037</v>
      </c>
      <c r="F36" s="83">
        <f t="shared" si="4"/>
        <v>1056</v>
      </c>
      <c r="G36" s="83">
        <f t="shared" si="4"/>
        <v>1127</v>
      </c>
      <c r="H36" s="83">
        <f t="shared" si="4"/>
        <v>924</v>
      </c>
      <c r="I36" s="83">
        <f t="shared" si="4"/>
        <v>1023</v>
      </c>
      <c r="J36" s="83">
        <f t="shared" si="4"/>
        <v>999</v>
      </c>
      <c r="K36" s="83">
        <f t="shared" si="4"/>
        <v>910</v>
      </c>
      <c r="L36" s="83">
        <f t="shared" si="4"/>
        <v>916</v>
      </c>
      <c r="M36" s="83">
        <f t="shared" si="4"/>
        <v>908</v>
      </c>
      <c r="N36" s="83">
        <f t="shared" si="4"/>
        <v>904</v>
      </c>
      <c r="O36" s="83">
        <f t="shared" si="4"/>
        <v>753.85199999999998</v>
      </c>
      <c r="P36" s="83">
        <f t="shared" si="4"/>
        <v>840</v>
      </c>
      <c r="Q36" s="83">
        <f t="shared" si="4"/>
        <v>951.6</v>
      </c>
      <c r="R36" s="83">
        <f t="shared" si="4"/>
        <v>902</v>
      </c>
      <c r="S36" s="83">
        <f t="shared" si="4"/>
        <v>924</v>
      </c>
      <c r="T36" s="83">
        <f t="shared" si="4"/>
        <v>876</v>
      </c>
      <c r="U36" s="83">
        <f t="shared" si="4"/>
        <v>907.3</v>
      </c>
      <c r="V36" s="83">
        <f t="shared" si="4"/>
        <v>1119</v>
      </c>
      <c r="W36" s="83">
        <f t="shared" si="4"/>
        <v>1262.0999999999999</v>
      </c>
      <c r="X36" s="83">
        <f t="shared" si="4"/>
        <v>1049.5</v>
      </c>
      <c r="Y36" s="83">
        <f t="shared" si="4"/>
        <v>1258.4000000000001</v>
      </c>
      <c r="Z36" s="84" t="str">
        <f t="shared" si="4"/>
        <v/>
      </c>
      <c r="AA36" s="85">
        <f t="shared" si="3"/>
        <v>23856.752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128.6</v>
      </c>
      <c r="R43" s="94"/>
      <c r="S43" s="94"/>
      <c r="T43" s="94"/>
      <c r="U43" s="94">
        <v>31.3</v>
      </c>
      <c r="V43" s="94">
        <v>180</v>
      </c>
      <c r="W43" s="94">
        <v>359.1</v>
      </c>
      <c r="X43" s="94">
        <v>135.5</v>
      </c>
      <c r="Y43" s="94">
        <v>344.4</v>
      </c>
      <c r="Z43" s="95"/>
      <c r="AA43" s="74">
        <f t="shared" si="5"/>
        <v>1178.9000000000001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128.6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31.3</v>
      </c>
      <c r="V44" s="83">
        <f t="shared" si="6"/>
        <v>180</v>
      </c>
      <c r="W44" s="83">
        <f t="shared" si="6"/>
        <v>359.1</v>
      </c>
      <c r="X44" s="83">
        <f t="shared" si="6"/>
        <v>135.5</v>
      </c>
      <c r="Y44" s="83">
        <f t="shared" si="6"/>
        <v>344.4</v>
      </c>
      <c r="Z44" s="84" t="str">
        <f t="shared" si="6"/>
        <v/>
      </c>
      <c r="AA44" s="85">
        <f t="shared" si="5"/>
        <v>1178.9000000000001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5081.8850000000002</v>
      </c>
      <c r="C47" s="83">
        <f t="shared" ref="C47:Z47" si="8">IF(LEN(C$2)&gt;0,C14+C22+C36,"")</f>
        <v>4693.7520000000004</v>
      </c>
      <c r="D47" s="83">
        <f t="shared" si="8"/>
        <v>4578.4679999999998</v>
      </c>
      <c r="E47" s="83">
        <f t="shared" si="8"/>
        <v>4497.3029999999999</v>
      </c>
      <c r="F47" s="83">
        <f t="shared" si="8"/>
        <v>4416.8900000000003</v>
      </c>
      <c r="G47" s="83">
        <f t="shared" si="8"/>
        <v>4429.0300000000007</v>
      </c>
      <c r="H47" s="83">
        <f t="shared" si="8"/>
        <v>4219.3220000000001</v>
      </c>
      <c r="I47" s="83">
        <f t="shared" si="8"/>
        <v>4121.6869999999999</v>
      </c>
      <c r="J47" s="83">
        <f t="shared" si="8"/>
        <v>4788.9660000000003</v>
      </c>
      <c r="K47" s="83">
        <f t="shared" si="8"/>
        <v>5323.6370000000006</v>
      </c>
      <c r="L47" s="83">
        <f t="shared" si="8"/>
        <v>5593.991</v>
      </c>
      <c r="M47" s="83">
        <f t="shared" si="8"/>
        <v>5662.7759999999998</v>
      </c>
      <c r="N47" s="83">
        <f t="shared" si="8"/>
        <v>5631.719000000001</v>
      </c>
      <c r="O47" s="83">
        <f t="shared" si="8"/>
        <v>5088.0309999999999</v>
      </c>
      <c r="P47" s="83">
        <f t="shared" si="8"/>
        <v>4797.9179999999997</v>
      </c>
      <c r="Q47" s="83">
        <f t="shared" si="8"/>
        <v>4497.6370000000006</v>
      </c>
      <c r="R47" s="83">
        <f t="shared" si="8"/>
        <v>5025.232</v>
      </c>
      <c r="S47" s="83">
        <f t="shared" si="8"/>
        <v>5428.0910000000003</v>
      </c>
      <c r="T47" s="83">
        <f t="shared" si="8"/>
        <v>5485.3130000000001</v>
      </c>
      <c r="U47" s="83">
        <f t="shared" si="8"/>
        <v>5320.1909999999998</v>
      </c>
      <c r="V47" s="83">
        <f t="shared" si="8"/>
        <v>5365.5069999999996</v>
      </c>
      <c r="W47" s="83">
        <f t="shared" si="8"/>
        <v>5083.32</v>
      </c>
      <c r="X47" s="83">
        <f t="shared" si="8"/>
        <v>5061.7780000000002</v>
      </c>
      <c r="Y47" s="83">
        <f t="shared" si="8"/>
        <v>4790.8189999999995</v>
      </c>
      <c r="Z47" s="84" t="str">
        <f t="shared" si="8"/>
        <v/>
      </c>
      <c r="AA47" s="100">
        <f>SUM(B47:Z47)</f>
        <v>118983.26300000004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5081.8929999999982</v>
      </c>
      <c r="C4" s="18">
        <v>4693.7240000000002</v>
      </c>
      <c r="D4" s="18">
        <v>4578.4239999999982</v>
      </c>
      <c r="E4" s="18">
        <v>4497.2700000000004</v>
      </c>
      <c r="F4" s="18">
        <v>4416.8740000000007</v>
      </c>
      <c r="G4" s="18">
        <v>4429.0300000000007</v>
      </c>
      <c r="H4" s="18">
        <v>4219.2989999999991</v>
      </c>
      <c r="I4" s="18">
        <v>4121.6840000000002</v>
      </c>
      <c r="J4" s="18">
        <v>4788.9660000000003</v>
      </c>
      <c r="K4" s="18">
        <v>5323.6370000000006</v>
      </c>
      <c r="L4" s="18">
        <v>5594.0289999999995</v>
      </c>
      <c r="M4" s="18">
        <v>5662.744999999999</v>
      </c>
      <c r="N4" s="18">
        <v>5631.7300000000014</v>
      </c>
      <c r="O4" s="18">
        <v>5088.030999999999</v>
      </c>
      <c r="P4" s="18">
        <v>4797.8719999999994</v>
      </c>
      <c r="Q4" s="18">
        <v>4497.5920000000006</v>
      </c>
      <c r="R4" s="18">
        <v>5025.2489999999989</v>
      </c>
      <c r="S4" s="18">
        <v>5428.0770000000002</v>
      </c>
      <c r="T4" s="18">
        <v>5485.3620000000001</v>
      </c>
      <c r="U4" s="18">
        <v>5320.1670000000004</v>
      </c>
      <c r="V4" s="18">
        <v>5365.4939999999988</v>
      </c>
      <c r="W4" s="18">
        <v>5083.3039999999983</v>
      </c>
      <c r="X4" s="18">
        <v>5061.8050000000012</v>
      </c>
      <c r="Y4" s="18">
        <v>4790.8640000000005</v>
      </c>
      <c r="Z4" s="19"/>
      <c r="AA4" s="20">
        <f>SUM(B4:Z4)</f>
        <v>118983.12200000002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50.87</v>
      </c>
      <c r="C7" s="28">
        <v>48.19</v>
      </c>
      <c r="D7" s="28">
        <v>44.68</v>
      </c>
      <c r="E7" s="28">
        <v>42.92</v>
      </c>
      <c r="F7" s="28">
        <v>40.39</v>
      </c>
      <c r="G7" s="28">
        <v>20.96</v>
      </c>
      <c r="H7" s="28">
        <v>39.630000000000003</v>
      </c>
      <c r="I7" s="28">
        <v>40.1</v>
      </c>
      <c r="J7" s="28">
        <v>20</v>
      </c>
      <c r="K7" s="28">
        <v>40.74</v>
      </c>
      <c r="L7" s="28">
        <v>45</v>
      </c>
      <c r="M7" s="28">
        <v>47.2</v>
      </c>
      <c r="N7" s="28">
        <v>48.43</v>
      </c>
      <c r="O7" s="28">
        <v>24.85</v>
      </c>
      <c r="P7" s="28">
        <v>44.73</v>
      </c>
      <c r="Q7" s="28">
        <v>46.59</v>
      </c>
      <c r="R7" s="28">
        <v>52.99</v>
      </c>
      <c r="S7" s="28">
        <v>60.26</v>
      </c>
      <c r="T7" s="28">
        <v>60.61</v>
      </c>
      <c r="U7" s="28">
        <v>60.36</v>
      </c>
      <c r="V7" s="28">
        <v>57.4</v>
      </c>
      <c r="W7" s="28">
        <v>53.86</v>
      </c>
      <c r="X7" s="28">
        <v>53.45</v>
      </c>
      <c r="Y7" s="28">
        <v>49.72</v>
      </c>
      <c r="Z7" s="29"/>
      <c r="AA7" s="30">
        <v>45.580416666666672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976.52599999999995</v>
      </c>
      <c r="C17" s="67">
        <v>992.12599999999998</v>
      </c>
      <c r="D17" s="67">
        <v>1002.5889999999999</v>
      </c>
      <c r="E17" s="67">
        <v>1002.573</v>
      </c>
      <c r="F17" s="67">
        <v>1003.546</v>
      </c>
      <c r="G17" s="67">
        <v>1000.54</v>
      </c>
      <c r="H17" s="67">
        <v>974.41899999999998</v>
      </c>
      <c r="I17" s="67">
        <v>955.41899999999998</v>
      </c>
      <c r="J17" s="67">
        <v>925.31799999999998</v>
      </c>
      <c r="K17" s="67">
        <v>887.31799999999998</v>
      </c>
      <c r="L17" s="67">
        <v>790.31700000000001</v>
      </c>
      <c r="M17" s="67">
        <v>764.31600000000003</v>
      </c>
      <c r="N17" s="67">
        <v>747.31200000000001</v>
      </c>
      <c r="O17" s="67">
        <v>741.30899999999997</v>
      </c>
      <c r="P17" s="67">
        <v>799.30700000000002</v>
      </c>
      <c r="Q17" s="67">
        <v>800.30700000000002</v>
      </c>
      <c r="R17" s="67">
        <v>816.30700000000002</v>
      </c>
      <c r="S17" s="67">
        <v>819.30799999999999</v>
      </c>
      <c r="T17" s="67">
        <v>754.30700000000002</v>
      </c>
      <c r="U17" s="67">
        <v>756.30700000000002</v>
      </c>
      <c r="V17" s="67">
        <v>758.30700000000002</v>
      </c>
      <c r="W17" s="67">
        <v>784.30799999999999</v>
      </c>
      <c r="X17" s="67">
        <v>779.30700000000002</v>
      </c>
      <c r="Y17" s="67">
        <v>944.30700000000002</v>
      </c>
      <c r="Z17" s="68"/>
      <c r="AA17" s="69">
        <f>SUM(B17:Z17)</f>
        <v>20775.700000000004</v>
      </c>
    </row>
    <row r="18" spans="1:27" ht="24.95" customHeight="1" x14ac:dyDescent="0.2">
      <c r="A18" s="70" t="s">
        <v>13</v>
      </c>
      <c r="B18" s="71">
        <v>609.36300000000006</v>
      </c>
      <c r="C18" s="72">
        <v>594.46599999999989</v>
      </c>
      <c r="D18" s="72">
        <v>578.34199999999998</v>
      </c>
      <c r="E18" s="72">
        <v>563.87800000000004</v>
      </c>
      <c r="F18" s="72">
        <v>555.755</v>
      </c>
      <c r="G18" s="72">
        <v>545.02499999999986</v>
      </c>
      <c r="H18" s="72">
        <v>522.06599999999992</v>
      </c>
      <c r="I18" s="72">
        <v>537.53399999999999</v>
      </c>
      <c r="J18" s="72">
        <v>572.30799999999999</v>
      </c>
      <c r="K18" s="72">
        <v>641.66</v>
      </c>
      <c r="L18" s="72">
        <v>688.86200000000019</v>
      </c>
      <c r="M18" s="72">
        <v>698.65900000000011</v>
      </c>
      <c r="N18" s="72">
        <v>675.73399999999992</v>
      </c>
      <c r="O18" s="72">
        <v>629.05600000000004</v>
      </c>
      <c r="P18" s="72">
        <v>609.42300000000012</v>
      </c>
      <c r="Q18" s="72">
        <v>613.23899999999992</v>
      </c>
      <c r="R18" s="72">
        <v>653.63</v>
      </c>
      <c r="S18" s="72">
        <v>693.76999999999987</v>
      </c>
      <c r="T18" s="72">
        <v>711.17400000000009</v>
      </c>
      <c r="U18" s="72">
        <v>710.01</v>
      </c>
      <c r="V18" s="72">
        <v>706.495</v>
      </c>
      <c r="W18" s="72">
        <v>677.351</v>
      </c>
      <c r="X18" s="72">
        <v>673.73500000000001</v>
      </c>
      <c r="Y18" s="72">
        <v>630.91200000000015</v>
      </c>
      <c r="Z18" s="73"/>
      <c r="AA18" s="74">
        <f>SUM(B18:Z18)</f>
        <v>15092.447000000004</v>
      </c>
    </row>
    <row r="19" spans="1:27" ht="24.95" customHeight="1" x14ac:dyDescent="0.2">
      <c r="A19" s="70" t="s">
        <v>14</v>
      </c>
      <c r="B19" s="75">
        <v>2680.1039999999998</v>
      </c>
      <c r="C19" s="76">
        <v>2575.4319999999998</v>
      </c>
      <c r="D19" s="76">
        <v>2401.3929999999996</v>
      </c>
      <c r="E19" s="76">
        <v>2257.5190000000002</v>
      </c>
      <c r="F19" s="76">
        <v>2187.9730000000004</v>
      </c>
      <c r="G19" s="76">
        <v>2088.7809999999999</v>
      </c>
      <c r="H19" s="76">
        <v>1948.7140000000004</v>
      </c>
      <c r="I19" s="76">
        <v>2097.6310000000003</v>
      </c>
      <c r="J19" s="76">
        <v>2453.34</v>
      </c>
      <c r="K19" s="76">
        <v>3063.6590000000006</v>
      </c>
      <c r="L19" s="76">
        <v>3509.0500000000006</v>
      </c>
      <c r="M19" s="76">
        <v>3600.6699999999996</v>
      </c>
      <c r="N19" s="76">
        <v>3386.2840000000001</v>
      </c>
      <c r="O19" s="76">
        <v>2919.6660000000002</v>
      </c>
      <c r="P19" s="76">
        <v>2759.9420000000005</v>
      </c>
      <c r="Q19" s="76">
        <v>2779.5460000000003</v>
      </c>
      <c r="R19" s="76">
        <v>3066.9119999999998</v>
      </c>
      <c r="S19" s="76">
        <v>3413.1989999999996</v>
      </c>
      <c r="T19" s="76">
        <v>3521.4810000000007</v>
      </c>
      <c r="U19" s="76">
        <v>3550.3500000000004</v>
      </c>
      <c r="V19" s="76">
        <v>3561.8560000000002</v>
      </c>
      <c r="W19" s="76">
        <v>3319.645</v>
      </c>
      <c r="X19" s="76">
        <v>3246.7629999999995</v>
      </c>
      <c r="Y19" s="76">
        <v>2876.145</v>
      </c>
      <c r="Z19" s="73"/>
      <c r="AA19" s="74">
        <f>SUM(B19:Z19)</f>
        <v>69266.055000000008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>
        <v>110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770</v>
      </c>
    </row>
    <row r="21" spans="1:27" ht="24.95" customHeight="1" x14ac:dyDescent="0.2">
      <c r="A21" s="80" t="s">
        <v>16</v>
      </c>
      <c r="B21" s="72">
        <v>121</v>
      </c>
      <c r="C21" s="72">
        <v>112.5</v>
      </c>
      <c r="D21" s="72">
        <v>103</v>
      </c>
      <c r="E21" s="72">
        <v>98</v>
      </c>
      <c r="F21" s="72">
        <v>96.5</v>
      </c>
      <c r="G21" s="72">
        <v>93</v>
      </c>
      <c r="H21" s="72">
        <v>88.5</v>
      </c>
      <c r="I21" s="72">
        <v>87.5</v>
      </c>
      <c r="J21" s="72">
        <v>84</v>
      </c>
      <c r="K21" s="72">
        <v>86</v>
      </c>
      <c r="L21" s="72">
        <v>92</v>
      </c>
      <c r="M21" s="72">
        <v>93</v>
      </c>
      <c r="N21" s="72">
        <v>88</v>
      </c>
      <c r="O21" s="72">
        <v>81</v>
      </c>
      <c r="P21" s="72">
        <v>87.5</v>
      </c>
      <c r="Q21" s="72">
        <v>99.5</v>
      </c>
      <c r="R21" s="72">
        <v>122</v>
      </c>
      <c r="S21" s="72">
        <v>124</v>
      </c>
      <c r="T21" s="72">
        <v>124</v>
      </c>
      <c r="U21" s="72">
        <v>125.5</v>
      </c>
      <c r="V21" s="72">
        <v>128</v>
      </c>
      <c r="W21" s="72">
        <v>126</v>
      </c>
      <c r="X21" s="72">
        <v>126</v>
      </c>
      <c r="Y21" s="72">
        <v>110.5</v>
      </c>
      <c r="Z21" s="72"/>
      <c r="AA21" s="74">
        <f>SUM(B21:Z21)</f>
        <v>2497</v>
      </c>
    </row>
    <row r="22" spans="1:27" ht="30" customHeight="1" thickBot="1" x14ac:dyDescent="0.25">
      <c r="A22" s="81" t="s">
        <v>17</v>
      </c>
      <c r="B22" s="82">
        <f t="shared" ref="B22:AA22" si="1">SUM(B17:B21)</f>
        <v>4496.9930000000004</v>
      </c>
      <c r="C22" s="83">
        <f t="shared" si="1"/>
        <v>4384.5239999999994</v>
      </c>
      <c r="D22" s="83">
        <f t="shared" si="1"/>
        <v>4195.3239999999996</v>
      </c>
      <c r="E22" s="83">
        <f t="shared" si="1"/>
        <v>4031.9700000000003</v>
      </c>
      <c r="F22" s="83">
        <f t="shared" si="1"/>
        <v>3953.7740000000003</v>
      </c>
      <c r="G22" s="83">
        <f t="shared" si="1"/>
        <v>3837.3459999999995</v>
      </c>
      <c r="H22" s="83">
        <f t="shared" si="1"/>
        <v>3643.6990000000005</v>
      </c>
      <c r="I22" s="83">
        <f t="shared" si="1"/>
        <v>3678.0840000000003</v>
      </c>
      <c r="J22" s="83">
        <f t="shared" si="1"/>
        <v>4034.9660000000003</v>
      </c>
      <c r="K22" s="83">
        <f t="shared" si="1"/>
        <v>4678.6370000000006</v>
      </c>
      <c r="L22" s="83">
        <f t="shared" si="1"/>
        <v>5080.2290000000012</v>
      </c>
      <c r="M22" s="83">
        <f t="shared" si="1"/>
        <v>5156.6449999999995</v>
      </c>
      <c r="N22" s="83">
        <f t="shared" si="1"/>
        <v>4897.33</v>
      </c>
      <c r="O22" s="83">
        <f t="shared" si="1"/>
        <v>4371.0309999999999</v>
      </c>
      <c r="P22" s="83">
        <f t="shared" si="1"/>
        <v>4256.1720000000005</v>
      </c>
      <c r="Q22" s="83">
        <f t="shared" si="1"/>
        <v>4292.5920000000006</v>
      </c>
      <c r="R22" s="83">
        <f t="shared" si="1"/>
        <v>4658.8490000000002</v>
      </c>
      <c r="S22" s="83">
        <f t="shared" si="1"/>
        <v>5050.277</v>
      </c>
      <c r="T22" s="83">
        <f t="shared" si="1"/>
        <v>5110.9620000000014</v>
      </c>
      <c r="U22" s="83">
        <f t="shared" si="1"/>
        <v>5142.1670000000004</v>
      </c>
      <c r="V22" s="83">
        <f t="shared" si="1"/>
        <v>5154.6580000000004</v>
      </c>
      <c r="W22" s="83">
        <f t="shared" si="1"/>
        <v>4907.3040000000001</v>
      </c>
      <c r="X22" s="83">
        <f t="shared" si="1"/>
        <v>4825.8049999999994</v>
      </c>
      <c r="Y22" s="83">
        <f t="shared" si="1"/>
        <v>4561.8639999999996</v>
      </c>
      <c r="Z22" s="84">
        <f t="shared" si="1"/>
        <v>0</v>
      </c>
      <c r="AA22" s="85">
        <f t="shared" si="1"/>
        <v>108401.20200000002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657</v>
      </c>
      <c r="C25" s="67">
        <v>648.5</v>
      </c>
      <c r="D25" s="67">
        <v>574</v>
      </c>
      <c r="E25" s="67">
        <v>569</v>
      </c>
      <c r="F25" s="67">
        <v>567.5</v>
      </c>
      <c r="G25" s="67">
        <v>564</v>
      </c>
      <c r="H25" s="67">
        <v>559.5</v>
      </c>
      <c r="I25" s="67">
        <v>558.5</v>
      </c>
      <c r="J25" s="67">
        <v>555</v>
      </c>
      <c r="K25" s="67">
        <v>597</v>
      </c>
      <c r="L25" s="67">
        <v>628</v>
      </c>
      <c r="M25" s="67">
        <v>629</v>
      </c>
      <c r="N25" s="67">
        <v>624</v>
      </c>
      <c r="O25" s="67">
        <v>617</v>
      </c>
      <c r="P25" s="67">
        <v>623.5</v>
      </c>
      <c r="Q25" s="67">
        <v>635.5</v>
      </c>
      <c r="R25" s="67">
        <v>658</v>
      </c>
      <c r="S25" s="67">
        <v>660</v>
      </c>
      <c r="T25" s="67">
        <v>660</v>
      </c>
      <c r="U25" s="67">
        <v>661.5</v>
      </c>
      <c r="V25" s="67">
        <v>664</v>
      </c>
      <c r="W25" s="67">
        <v>662</v>
      </c>
      <c r="X25" s="67">
        <v>662</v>
      </c>
      <c r="Y25" s="67">
        <v>646.5</v>
      </c>
      <c r="Z25" s="68"/>
      <c r="AA25" s="69">
        <f>SUM(B25:Z25)</f>
        <v>14881</v>
      </c>
    </row>
    <row r="26" spans="1:27" ht="24.95" customHeight="1" x14ac:dyDescent="0.2">
      <c r="A26" s="70" t="s">
        <v>20</v>
      </c>
      <c r="B26" s="71">
        <v>3976.9929999999999</v>
      </c>
      <c r="C26" s="72">
        <v>3883.0239999999999</v>
      </c>
      <c r="D26" s="72">
        <v>3692.3240000000001</v>
      </c>
      <c r="E26" s="72">
        <v>3521.97</v>
      </c>
      <c r="F26" s="72">
        <v>3445.2739999999999</v>
      </c>
      <c r="G26" s="72">
        <v>3340.03</v>
      </c>
      <c r="H26" s="72">
        <v>3143.1990000000001</v>
      </c>
      <c r="I26" s="72">
        <v>3221.5839999999998</v>
      </c>
      <c r="J26" s="72">
        <v>3704.9659999999999</v>
      </c>
      <c r="K26" s="72">
        <v>4197.6369999999997</v>
      </c>
      <c r="L26" s="72">
        <v>4640.2290000000003</v>
      </c>
      <c r="M26" s="72">
        <v>4721.6450000000004</v>
      </c>
      <c r="N26" s="72">
        <v>4482.33</v>
      </c>
      <c r="O26" s="72">
        <v>3942.0309999999999</v>
      </c>
      <c r="P26" s="72">
        <v>3807.672</v>
      </c>
      <c r="Q26" s="72">
        <v>3862.0920000000001</v>
      </c>
      <c r="R26" s="72">
        <v>4208.8490000000002</v>
      </c>
      <c r="S26" s="72">
        <v>4595.277</v>
      </c>
      <c r="T26" s="72">
        <v>4653.9620000000004</v>
      </c>
      <c r="U26" s="72">
        <v>4658.6670000000004</v>
      </c>
      <c r="V26" s="72">
        <v>4701.4939999999997</v>
      </c>
      <c r="W26" s="72">
        <v>4421.3040000000001</v>
      </c>
      <c r="X26" s="72">
        <v>4399.8050000000003</v>
      </c>
      <c r="Y26" s="72">
        <v>4144.3639999999996</v>
      </c>
      <c r="Z26" s="73"/>
      <c r="AA26" s="74">
        <f>SUM(B26:Z26)</f>
        <v>97366.722000000009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4633.9930000000004</v>
      </c>
      <c r="C28" s="57">
        <f t="shared" si="2"/>
        <v>4531.5239999999994</v>
      </c>
      <c r="D28" s="57">
        <f t="shared" si="2"/>
        <v>4266.3240000000005</v>
      </c>
      <c r="E28" s="57">
        <f t="shared" si="2"/>
        <v>4090.97</v>
      </c>
      <c r="F28" s="57">
        <f t="shared" si="2"/>
        <v>4012.7739999999999</v>
      </c>
      <c r="G28" s="57">
        <f t="shared" si="2"/>
        <v>3904.03</v>
      </c>
      <c r="H28" s="57">
        <f t="shared" si="2"/>
        <v>3702.6990000000001</v>
      </c>
      <c r="I28" s="57">
        <f t="shared" si="2"/>
        <v>3780.0839999999998</v>
      </c>
      <c r="J28" s="57">
        <f t="shared" si="2"/>
        <v>4259.9660000000003</v>
      </c>
      <c r="K28" s="57">
        <f t="shared" si="2"/>
        <v>4794.6369999999997</v>
      </c>
      <c r="L28" s="57">
        <f t="shared" si="2"/>
        <v>5268.2290000000003</v>
      </c>
      <c r="M28" s="57">
        <f t="shared" si="2"/>
        <v>5350.6450000000004</v>
      </c>
      <c r="N28" s="57">
        <f t="shared" si="2"/>
        <v>5106.33</v>
      </c>
      <c r="O28" s="57">
        <f t="shared" si="2"/>
        <v>4559.0309999999999</v>
      </c>
      <c r="P28" s="57">
        <f t="shared" si="2"/>
        <v>4431.1720000000005</v>
      </c>
      <c r="Q28" s="57">
        <f t="shared" si="2"/>
        <v>4497.5920000000006</v>
      </c>
      <c r="R28" s="57">
        <f t="shared" si="2"/>
        <v>4866.8490000000002</v>
      </c>
      <c r="S28" s="57">
        <f t="shared" si="2"/>
        <v>5255.277</v>
      </c>
      <c r="T28" s="57">
        <f t="shared" si="2"/>
        <v>5313.9620000000004</v>
      </c>
      <c r="U28" s="57">
        <f t="shared" si="2"/>
        <v>5320.1670000000004</v>
      </c>
      <c r="V28" s="57">
        <f t="shared" si="2"/>
        <v>5365.4939999999997</v>
      </c>
      <c r="W28" s="57">
        <f t="shared" si="2"/>
        <v>5083.3040000000001</v>
      </c>
      <c r="X28" s="57">
        <f t="shared" si="2"/>
        <v>5061.8050000000003</v>
      </c>
      <c r="Y28" s="57">
        <f t="shared" si="2"/>
        <v>4790.8639999999996</v>
      </c>
      <c r="Z28" s="58">
        <f t="shared" si="2"/>
        <v>0</v>
      </c>
      <c r="AA28" s="59">
        <f t="shared" si="2"/>
        <v>112247.72200000001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</v>
      </c>
      <c r="C31" s="90">
        <v>8</v>
      </c>
      <c r="D31" s="90">
        <v>8</v>
      </c>
      <c r="E31" s="90">
        <v>8</v>
      </c>
      <c r="F31" s="90">
        <v>8</v>
      </c>
      <c r="G31" s="90">
        <v>8</v>
      </c>
      <c r="H31" s="90">
        <v>8</v>
      </c>
      <c r="I31" s="90">
        <v>58</v>
      </c>
      <c r="J31" s="90">
        <v>79</v>
      </c>
      <c r="K31" s="90">
        <v>11</v>
      </c>
      <c r="L31" s="90">
        <v>32</v>
      </c>
      <c r="M31" s="90">
        <v>10</v>
      </c>
      <c r="N31" s="90">
        <v>11</v>
      </c>
      <c r="O31" s="90">
        <v>8</v>
      </c>
      <c r="P31" s="90">
        <v>11</v>
      </c>
      <c r="Q31" s="90">
        <v>30</v>
      </c>
      <c r="R31" s="90">
        <v>46</v>
      </c>
      <c r="S31" s="90">
        <v>43</v>
      </c>
      <c r="T31" s="90">
        <v>42</v>
      </c>
      <c r="U31" s="90">
        <v>11</v>
      </c>
      <c r="V31" s="90">
        <v>75.835999999999999</v>
      </c>
      <c r="W31" s="90">
        <v>49</v>
      </c>
      <c r="X31" s="90">
        <v>87</v>
      </c>
      <c r="Y31" s="90">
        <v>83</v>
      </c>
      <c r="Z31" s="91"/>
      <c r="AA31" s="69">
        <f t="shared" ref="AA31:AA36" si="3">SUM(B31:Z31)</f>
        <v>742.83600000000001</v>
      </c>
    </row>
    <row r="32" spans="1:27" ht="24.95" customHeight="1" x14ac:dyDescent="0.2">
      <c r="A32" s="92" t="s">
        <v>37</v>
      </c>
      <c r="B32" s="93">
        <v>129</v>
      </c>
      <c r="C32" s="94">
        <v>139</v>
      </c>
      <c r="D32" s="94">
        <v>63</v>
      </c>
      <c r="E32" s="94">
        <v>51</v>
      </c>
      <c r="F32" s="94">
        <v>51</v>
      </c>
      <c r="G32" s="94">
        <v>48</v>
      </c>
      <c r="H32" s="94">
        <v>51</v>
      </c>
      <c r="I32" s="94">
        <v>44</v>
      </c>
      <c r="J32" s="94">
        <v>66</v>
      </c>
      <c r="K32" s="94">
        <v>105</v>
      </c>
      <c r="L32" s="94">
        <v>156</v>
      </c>
      <c r="M32" s="94">
        <v>184</v>
      </c>
      <c r="N32" s="94">
        <v>198</v>
      </c>
      <c r="O32" s="94">
        <v>180</v>
      </c>
      <c r="P32" s="94">
        <v>164</v>
      </c>
      <c r="Q32" s="94">
        <v>175</v>
      </c>
      <c r="R32" s="94">
        <v>162</v>
      </c>
      <c r="S32" s="94">
        <v>162</v>
      </c>
      <c r="T32" s="94">
        <v>161</v>
      </c>
      <c r="U32" s="94">
        <v>167</v>
      </c>
      <c r="V32" s="94">
        <v>135</v>
      </c>
      <c r="W32" s="94">
        <v>127</v>
      </c>
      <c r="X32" s="94">
        <v>149</v>
      </c>
      <c r="Y32" s="94">
        <v>146</v>
      </c>
      <c r="Z32" s="95"/>
      <c r="AA32" s="74">
        <f t="shared" si="3"/>
        <v>3013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5</v>
      </c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>
        <v>5.6840000000000002</v>
      </c>
      <c r="H34" s="94"/>
      <c r="I34" s="94"/>
      <c r="J34" s="94">
        <v>80</v>
      </c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85.683999999999997</v>
      </c>
    </row>
    <row r="35" spans="1:27" ht="24.95" customHeight="1" x14ac:dyDescent="0.2">
      <c r="A35" s="92" t="s">
        <v>40</v>
      </c>
      <c r="B35" s="93">
        <v>447.9</v>
      </c>
      <c r="C35" s="94">
        <v>162.19999999999999</v>
      </c>
      <c r="D35" s="94">
        <v>312.10000000000002</v>
      </c>
      <c r="E35" s="94">
        <v>406.3</v>
      </c>
      <c r="F35" s="94">
        <v>404.1</v>
      </c>
      <c r="G35" s="94">
        <v>525</v>
      </c>
      <c r="H35" s="94">
        <v>516.6</v>
      </c>
      <c r="I35" s="94">
        <v>341.6</v>
      </c>
      <c r="J35" s="94">
        <v>529</v>
      </c>
      <c r="K35" s="94">
        <v>529</v>
      </c>
      <c r="L35" s="94">
        <v>325.8</v>
      </c>
      <c r="M35" s="94">
        <v>312.10000000000002</v>
      </c>
      <c r="N35" s="94">
        <v>525.4</v>
      </c>
      <c r="O35" s="94">
        <v>529</v>
      </c>
      <c r="P35" s="94">
        <v>366.7</v>
      </c>
      <c r="Q35" s="94"/>
      <c r="R35" s="94">
        <v>158.4</v>
      </c>
      <c r="S35" s="94">
        <v>172.8</v>
      </c>
      <c r="T35" s="94">
        <v>171.4</v>
      </c>
      <c r="U35" s="94"/>
      <c r="V35" s="94"/>
      <c r="W35" s="94"/>
      <c r="X35" s="94"/>
      <c r="Y35" s="94"/>
      <c r="Z35" s="95"/>
      <c r="AA35" s="74">
        <f t="shared" si="3"/>
        <v>6735.3999999999987</v>
      </c>
    </row>
    <row r="36" spans="1:27" ht="30" customHeight="1" thickBot="1" x14ac:dyDescent="0.25">
      <c r="A36" s="81" t="s">
        <v>41</v>
      </c>
      <c r="B36" s="82">
        <f>SUM(B31:B35)</f>
        <v>584.9</v>
      </c>
      <c r="C36" s="83">
        <f t="shared" ref="C36:Z36" si="4">SUM(C31:C35)</f>
        <v>309.2</v>
      </c>
      <c r="D36" s="83">
        <f t="shared" si="4"/>
        <v>383.1</v>
      </c>
      <c r="E36" s="83">
        <f t="shared" si="4"/>
        <v>465.3</v>
      </c>
      <c r="F36" s="83">
        <f t="shared" si="4"/>
        <v>463.1</v>
      </c>
      <c r="G36" s="83">
        <f t="shared" si="4"/>
        <v>591.68399999999997</v>
      </c>
      <c r="H36" s="83">
        <f t="shared" si="4"/>
        <v>575.6</v>
      </c>
      <c r="I36" s="83">
        <f t="shared" si="4"/>
        <v>443.6</v>
      </c>
      <c r="J36" s="83">
        <f t="shared" si="4"/>
        <v>754</v>
      </c>
      <c r="K36" s="83">
        <f t="shared" si="4"/>
        <v>645</v>
      </c>
      <c r="L36" s="83">
        <f t="shared" si="4"/>
        <v>513.79999999999995</v>
      </c>
      <c r="M36" s="83">
        <f t="shared" si="4"/>
        <v>506.1</v>
      </c>
      <c r="N36" s="83">
        <f t="shared" si="4"/>
        <v>734.4</v>
      </c>
      <c r="O36" s="83">
        <f t="shared" si="4"/>
        <v>717</v>
      </c>
      <c r="P36" s="83">
        <f t="shared" si="4"/>
        <v>541.70000000000005</v>
      </c>
      <c r="Q36" s="83">
        <f t="shared" si="4"/>
        <v>205</v>
      </c>
      <c r="R36" s="83">
        <f t="shared" si="4"/>
        <v>366.4</v>
      </c>
      <c r="S36" s="83">
        <f t="shared" si="4"/>
        <v>377.8</v>
      </c>
      <c r="T36" s="83">
        <f t="shared" si="4"/>
        <v>374.4</v>
      </c>
      <c r="U36" s="83">
        <f t="shared" si="4"/>
        <v>178</v>
      </c>
      <c r="V36" s="83">
        <f t="shared" si="4"/>
        <v>210.83600000000001</v>
      </c>
      <c r="W36" s="83">
        <f t="shared" si="4"/>
        <v>176</v>
      </c>
      <c r="X36" s="83">
        <f t="shared" si="4"/>
        <v>236</v>
      </c>
      <c r="Y36" s="83">
        <f t="shared" si="4"/>
        <v>229</v>
      </c>
      <c r="Z36" s="84">
        <f t="shared" si="4"/>
        <v>0</v>
      </c>
      <c r="AA36" s="85">
        <f t="shared" si="3"/>
        <v>10581.919999999998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447.9</v>
      </c>
      <c r="C43" s="94">
        <v>162.19999999999999</v>
      </c>
      <c r="D43" s="94">
        <v>312.10000000000002</v>
      </c>
      <c r="E43" s="94">
        <v>406.3</v>
      </c>
      <c r="F43" s="94">
        <v>404.1</v>
      </c>
      <c r="G43" s="94">
        <v>525</v>
      </c>
      <c r="H43" s="94">
        <v>516.6</v>
      </c>
      <c r="I43" s="94">
        <v>341.6</v>
      </c>
      <c r="J43" s="94">
        <v>529</v>
      </c>
      <c r="K43" s="94">
        <v>529</v>
      </c>
      <c r="L43" s="94">
        <v>325.8</v>
      </c>
      <c r="M43" s="94">
        <v>312.10000000000002</v>
      </c>
      <c r="N43" s="94">
        <v>525.4</v>
      </c>
      <c r="O43" s="94">
        <v>529</v>
      </c>
      <c r="P43" s="94">
        <v>366.7</v>
      </c>
      <c r="Q43" s="94"/>
      <c r="R43" s="94">
        <v>158.4</v>
      </c>
      <c r="S43" s="94">
        <v>172.8</v>
      </c>
      <c r="T43" s="94">
        <v>171.4</v>
      </c>
      <c r="U43" s="94"/>
      <c r="V43" s="94"/>
      <c r="W43" s="94"/>
      <c r="X43" s="94"/>
      <c r="Y43" s="94"/>
      <c r="Z43" s="95"/>
      <c r="AA43" s="74">
        <f t="shared" si="5"/>
        <v>6735.3999999999987</v>
      </c>
    </row>
    <row r="44" spans="1:27" ht="30" customHeight="1" thickBot="1" x14ac:dyDescent="0.25">
      <c r="A44" s="81" t="s">
        <v>43</v>
      </c>
      <c r="B44" s="82">
        <f>SUM(B39:B43)</f>
        <v>447.9</v>
      </c>
      <c r="C44" s="83">
        <f t="shared" ref="C44:Z44" si="6">SUM(C39:C43)</f>
        <v>162.19999999999999</v>
      </c>
      <c r="D44" s="83">
        <f t="shared" si="6"/>
        <v>312.10000000000002</v>
      </c>
      <c r="E44" s="83">
        <f t="shared" si="6"/>
        <v>406.3</v>
      </c>
      <c r="F44" s="83">
        <f t="shared" si="6"/>
        <v>404.1</v>
      </c>
      <c r="G44" s="83">
        <f t="shared" si="6"/>
        <v>525</v>
      </c>
      <c r="H44" s="83">
        <f t="shared" si="6"/>
        <v>516.6</v>
      </c>
      <c r="I44" s="83">
        <f t="shared" si="6"/>
        <v>341.6</v>
      </c>
      <c r="J44" s="83">
        <f t="shared" si="6"/>
        <v>529</v>
      </c>
      <c r="K44" s="83">
        <f t="shared" si="6"/>
        <v>529</v>
      </c>
      <c r="L44" s="83">
        <f t="shared" si="6"/>
        <v>325.8</v>
      </c>
      <c r="M44" s="83">
        <f t="shared" si="6"/>
        <v>312.10000000000002</v>
      </c>
      <c r="N44" s="83">
        <f t="shared" si="6"/>
        <v>525.4</v>
      </c>
      <c r="O44" s="83">
        <f t="shared" si="6"/>
        <v>529</v>
      </c>
      <c r="P44" s="83">
        <f t="shared" si="6"/>
        <v>366.7</v>
      </c>
      <c r="Q44" s="83">
        <f t="shared" si="6"/>
        <v>0</v>
      </c>
      <c r="R44" s="83">
        <f t="shared" si="6"/>
        <v>158.4</v>
      </c>
      <c r="S44" s="83">
        <f t="shared" si="6"/>
        <v>172.8</v>
      </c>
      <c r="T44" s="83">
        <f t="shared" si="6"/>
        <v>171.4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6735.3999999999987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5081.893</v>
      </c>
      <c r="C47" s="83">
        <f t="shared" ref="C47:Z47" si="8">SUM(C10:C13)+C22+C36</f>
        <v>4693.7239999999993</v>
      </c>
      <c r="D47" s="83">
        <f t="shared" si="8"/>
        <v>4578.424</v>
      </c>
      <c r="E47" s="83">
        <f t="shared" si="8"/>
        <v>4497.2700000000004</v>
      </c>
      <c r="F47" s="83">
        <f t="shared" si="8"/>
        <v>4416.8740000000007</v>
      </c>
      <c r="G47" s="83">
        <f t="shared" si="8"/>
        <v>4429.03</v>
      </c>
      <c r="H47" s="83">
        <f t="shared" si="8"/>
        <v>4219.2990000000009</v>
      </c>
      <c r="I47" s="83">
        <f t="shared" si="8"/>
        <v>4121.6840000000002</v>
      </c>
      <c r="J47" s="83">
        <f t="shared" si="8"/>
        <v>4788.9660000000003</v>
      </c>
      <c r="K47" s="83">
        <f t="shared" si="8"/>
        <v>5323.6370000000006</v>
      </c>
      <c r="L47" s="83">
        <f t="shared" si="8"/>
        <v>5594.0290000000014</v>
      </c>
      <c r="M47" s="83">
        <f t="shared" si="8"/>
        <v>5662.7449999999999</v>
      </c>
      <c r="N47" s="83">
        <f t="shared" si="8"/>
        <v>5631.73</v>
      </c>
      <c r="O47" s="83">
        <f t="shared" si="8"/>
        <v>5088.0309999999999</v>
      </c>
      <c r="P47" s="83">
        <f t="shared" si="8"/>
        <v>4797.8720000000003</v>
      </c>
      <c r="Q47" s="83">
        <f t="shared" si="8"/>
        <v>4497.5920000000006</v>
      </c>
      <c r="R47" s="83">
        <f t="shared" si="8"/>
        <v>5025.2489999999998</v>
      </c>
      <c r="S47" s="83">
        <f t="shared" si="8"/>
        <v>5428.0770000000002</v>
      </c>
      <c r="T47" s="83">
        <f t="shared" si="8"/>
        <v>5485.362000000001</v>
      </c>
      <c r="U47" s="83">
        <f t="shared" si="8"/>
        <v>5320.1670000000004</v>
      </c>
      <c r="V47" s="83">
        <f t="shared" si="8"/>
        <v>5365.4940000000006</v>
      </c>
      <c r="W47" s="83">
        <f t="shared" si="8"/>
        <v>5083.3040000000001</v>
      </c>
      <c r="X47" s="83">
        <f t="shared" si="8"/>
        <v>5061.8049999999994</v>
      </c>
      <c r="Y47" s="83">
        <f t="shared" si="8"/>
        <v>4790.8639999999996</v>
      </c>
      <c r="Z47" s="84">
        <f t="shared" si="8"/>
        <v>0</v>
      </c>
      <c r="AA47" s="100">
        <f>SUM(B47:Z47)</f>
        <v>118983.12200000002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447.9</v>
      </c>
      <c r="C4" s="18">
        <v>162.19999999999999</v>
      </c>
      <c r="D4" s="18">
        <v>312.10000000000002</v>
      </c>
      <c r="E4" s="18">
        <v>406.3</v>
      </c>
      <c r="F4" s="18">
        <v>404.1</v>
      </c>
      <c r="G4" s="18">
        <v>525</v>
      </c>
      <c r="H4" s="18">
        <v>516.6</v>
      </c>
      <c r="I4" s="18">
        <v>341.6</v>
      </c>
      <c r="J4" s="18">
        <v>529</v>
      </c>
      <c r="K4" s="18">
        <v>529</v>
      </c>
      <c r="L4" s="18">
        <v>325.8</v>
      </c>
      <c r="M4" s="18">
        <v>312.10000000000002</v>
      </c>
      <c r="N4" s="18">
        <v>525.4</v>
      </c>
      <c r="O4" s="18">
        <v>529</v>
      </c>
      <c r="P4" s="18">
        <v>366.7</v>
      </c>
      <c r="Q4" s="18">
        <v>-128.6</v>
      </c>
      <c r="R4" s="18">
        <v>158.4</v>
      </c>
      <c r="S4" s="18">
        <v>172.8</v>
      </c>
      <c r="T4" s="18">
        <v>171.4</v>
      </c>
      <c r="U4" s="18">
        <v>-31.3</v>
      </c>
      <c r="V4" s="18">
        <v>-180</v>
      </c>
      <c r="W4" s="18">
        <v>-359.1</v>
      </c>
      <c r="X4" s="18">
        <v>-135.5</v>
      </c>
      <c r="Y4" s="18">
        <v>-344.4</v>
      </c>
      <c r="Z4" s="19"/>
      <c r="AA4" s="106">
        <f>SUM(B4:Z4)</f>
        <v>5556.4999999999982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50.87</v>
      </c>
      <c r="C7" s="112">
        <v>48.19</v>
      </c>
      <c r="D7" s="112">
        <v>44.68</v>
      </c>
      <c r="E7" s="112">
        <v>42.92</v>
      </c>
      <c r="F7" s="112">
        <v>40.39</v>
      </c>
      <c r="G7" s="112">
        <v>20.96</v>
      </c>
      <c r="H7" s="112">
        <v>39.630000000000003</v>
      </c>
      <c r="I7" s="112">
        <v>40.1</v>
      </c>
      <c r="J7" s="112">
        <v>20</v>
      </c>
      <c r="K7" s="112">
        <v>40.74</v>
      </c>
      <c r="L7" s="112">
        <v>45</v>
      </c>
      <c r="M7" s="112">
        <v>47.2</v>
      </c>
      <c r="N7" s="112">
        <v>48.43</v>
      </c>
      <c r="O7" s="112">
        <v>24.85</v>
      </c>
      <c r="P7" s="112">
        <v>44.73</v>
      </c>
      <c r="Q7" s="112">
        <v>46.59</v>
      </c>
      <c r="R7" s="112">
        <v>52.99</v>
      </c>
      <c r="S7" s="112">
        <v>60.26</v>
      </c>
      <c r="T7" s="112">
        <v>60.61</v>
      </c>
      <c r="U7" s="112">
        <v>60.36</v>
      </c>
      <c r="V7" s="112">
        <v>57.4</v>
      </c>
      <c r="W7" s="112">
        <v>53.86</v>
      </c>
      <c r="X7" s="112">
        <v>53.45</v>
      </c>
      <c r="Y7" s="112">
        <v>49.72</v>
      </c>
      <c r="Z7" s="113"/>
      <c r="AA7" s="114">
        <v>45.580416666666672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>
        <v>128.6</v>
      </c>
      <c r="R15" s="128"/>
      <c r="S15" s="128"/>
      <c r="T15" s="128"/>
      <c r="U15" s="128">
        <v>31.3</v>
      </c>
      <c r="V15" s="124">
        <v>180</v>
      </c>
      <c r="W15" s="128">
        <v>359.1</v>
      </c>
      <c r="X15" s="128">
        <v>135.5</v>
      </c>
      <c r="Y15" s="128">
        <v>344.4</v>
      </c>
      <c r="Z15" s="126"/>
      <c r="AA15" s="127">
        <f t="shared" si="0"/>
        <v>1178.9000000000001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128.6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31.3</v>
      </c>
      <c r="V16" s="130">
        <f t="shared" si="1"/>
        <v>180</v>
      </c>
      <c r="W16" s="130">
        <f t="shared" si="1"/>
        <v>359.1</v>
      </c>
      <c r="X16" s="130">
        <f t="shared" si="1"/>
        <v>135.5</v>
      </c>
      <c r="Y16" s="130">
        <f t="shared" si="1"/>
        <v>344.4</v>
      </c>
      <c r="Z16" s="131" t="str">
        <f t="shared" si="1"/>
        <v/>
      </c>
      <c r="AA16" s="85">
        <f t="shared" si="0"/>
        <v>1178.9000000000001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447.9</v>
      </c>
      <c r="C23" s="128">
        <v>162.19999999999999</v>
      </c>
      <c r="D23" s="128">
        <v>312.10000000000002</v>
      </c>
      <c r="E23" s="128">
        <v>406.3</v>
      </c>
      <c r="F23" s="128">
        <v>404.1</v>
      </c>
      <c r="G23" s="128">
        <v>525</v>
      </c>
      <c r="H23" s="128">
        <v>516.6</v>
      </c>
      <c r="I23" s="128">
        <v>341.6</v>
      </c>
      <c r="J23" s="128">
        <v>529</v>
      </c>
      <c r="K23" s="128">
        <v>529</v>
      </c>
      <c r="L23" s="128">
        <v>325.8</v>
      </c>
      <c r="M23" s="128">
        <v>312.10000000000002</v>
      </c>
      <c r="N23" s="128">
        <v>525.4</v>
      </c>
      <c r="O23" s="128">
        <v>529</v>
      </c>
      <c r="P23" s="128">
        <v>366.7</v>
      </c>
      <c r="Q23" s="128"/>
      <c r="R23" s="128">
        <v>158.4</v>
      </c>
      <c r="S23" s="128">
        <v>172.8</v>
      </c>
      <c r="T23" s="128">
        <v>171.4</v>
      </c>
      <c r="U23" s="128"/>
      <c r="V23" s="124"/>
      <c r="W23" s="128"/>
      <c r="X23" s="128"/>
      <c r="Y23" s="128"/>
      <c r="Z23" s="126"/>
      <c r="AA23" s="127">
        <f t="shared" si="2"/>
        <v>6735.3999999999987</v>
      </c>
    </row>
    <row r="24" spans="1:27" ht="30" customHeight="1" thickBot="1" x14ac:dyDescent="0.25">
      <c r="A24" s="81" t="s">
        <v>43</v>
      </c>
      <c r="B24" s="129">
        <f>IF(LEN(B$2)&gt;0,SUM(B19:B23),"")</f>
        <v>447.9</v>
      </c>
      <c r="C24" s="130">
        <f t="shared" ref="C24:Z24" si="3">IF(LEN(C$2)&gt;0,SUM(C19:C23),"")</f>
        <v>162.19999999999999</v>
      </c>
      <c r="D24" s="130">
        <f t="shared" si="3"/>
        <v>312.10000000000002</v>
      </c>
      <c r="E24" s="130">
        <f t="shared" si="3"/>
        <v>406.3</v>
      </c>
      <c r="F24" s="130">
        <f t="shared" si="3"/>
        <v>404.1</v>
      </c>
      <c r="G24" s="130">
        <f t="shared" si="3"/>
        <v>525</v>
      </c>
      <c r="H24" s="130">
        <f t="shared" si="3"/>
        <v>516.6</v>
      </c>
      <c r="I24" s="130">
        <f t="shared" si="3"/>
        <v>341.6</v>
      </c>
      <c r="J24" s="130">
        <f t="shared" si="3"/>
        <v>529</v>
      </c>
      <c r="K24" s="130">
        <f t="shared" si="3"/>
        <v>529</v>
      </c>
      <c r="L24" s="130">
        <f t="shared" si="3"/>
        <v>325.8</v>
      </c>
      <c r="M24" s="130">
        <f t="shared" si="3"/>
        <v>312.10000000000002</v>
      </c>
      <c r="N24" s="130">
        <f t="shared" si="3"/>
        <v>525.4</v>
      </c>
      <c r="O24" s="130">
        <f t="shared" si="3"/>
        <v>529</v>
      </c>
      <c r="P24" s="130">
        <f t="shared" si="3"/>
        <v>366.7</v>
      </c>
      <c r="Q24" s="130">
        <f t="shared" si="3"/>
        <v>0</v>
      </c>
      <c r="R24" s="130">
        <f t="shared" si="3"/>
        <v>158.4</v>
      </c>
      <c r="S24" s="130">
        <f t="shared" si="3"/>
        <v>172.8</v>
      </c>
      <c r="T24" s="130">
        <f t="shared" si="3"/>
        <v>171.4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6735.3999999999987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2020-12-31T12:24:24Z</dcterms:created>
  <dcterms:modified xsi:type="dcterms:W3CDTF">2020-12-31T12:24:26Z</dcterms:modified>
</cp:coreProperties>
</file>