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<sst xmlns="http://schemas.openxmlformats.org/spreadsheetml/2006/main" count="110" uniqueCount="50">
  <si>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31/12/2020 11:20:19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</si>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</sst>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4.1970000000000001</c:v>
                </c:pt>
                <c:pt idx="13">
                  <c:v>11.5</c:v>
                </c:pt>
                <c:pt idx="23">
                  <c:v>6.7409999999999997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12.244</c:v>
                </c:pt>
                <c:pt idx="13">
                  <c:v>18.556000000000001</c:v>
                </c:pt>
                <c:pt idx="14">
                  <c:v>12.459999999999999</c:v>
                </c:pt>
                <c:pt idx="15">
                  <c:v>0.65</c:v>
                </c:pt>
                <c:pt idx="16">
                  <c:v>0.9</c:v>
                </c:pt>
                <c:pt idx="18">
                  <c:v>0.63900000000000001</c:v>
                </c:pt>
                <c:pt idx="22">
                  <c:v>3.41</c:v>
                </c:pt>
                <c:pt idx="23">
                  <c:v>5.54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828640"/>
        <c:axId val="326829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17.369</c:v>
                </c:pt>
                <c:pt idx="13">
                  <c:v>32.520000000000003</c:v>
                </c:pt>
                <c:pt idx="14">
                  <c:v>20.968</c:v>
                </c:pt>
                <c:pt idx="15">
                  <c:v>5.2190000000000003</c:v>
                </c:pt>
                <c:pt idx="16">
                  <c:v>5.54</c:v>
                </c:pt>
                <c:pt idx="17">
                  <c:v>5.6310000000000002</c:v>
                </c:pt>
                <c:pt idx="18">
                  <c:v>5.0039999999999996</c:v>
                </c:pt>
                <c:pt idx="19">
                  <c:v>5.9950000000000001</c:v>
                </c:pt>
                <c:pt idx="20">
                  <c:v>3.7949999999999999</c:v>
                </c:pt>
                <c:pt idx="21">
                  <c:v>3.3150000000000004</c:v>
                </c:pt>
                <c:pt idx="22">
                  <c:v>7.6749999999999998</c:v>
                </c:pt>
                <c:pt idx="23">
                  <c:v>16.118000000000002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28640"/>
        <c:axId val="326829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42.02</c:v>
                </c:pt>
                <c:pt idx="13">
                  <c:v>45.66</c:v>
                </c:pt>
                <c:pt idx="14">
                  <c:v>50.58</c:v>
                </c:pt>
                <c:pt idx="15">
                  <c:v>20</c:v>
                </c:pt>
                <c:pt idx="16">
                  <c:v>19.190000000000001</c:v>
                </c:pt>
                <c:pt idx="17">
                  <c:v>5.49</c:v>
                </c:pt>
                <c:pt idx="18">
                  <c:v>16.079999999999998</c:v>
                </c:pt>
                <c:pt idx="19">
                  <c:v>5.49</c:v>
                </c:pt>
                <c:pt idx="20">
                  <c:v>5.49</c:v>
                </c:pt>
                <c:pt idx="21">
                  <c:v>5.49</c:v>
                </c:pt>
                <c:pt idx="22">
                  <c:v>7.29</c:v>
                </c:pt>
                <c:pt idx="23">
                  <c:v>42.85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829816"/>
        <c:axId val="326829424"/>
      </c:lineChart>
      <c:catAx>
        <c:axId val="32682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29032"/>
        <c:crosses val="autoZero"/>
        <c:auto val="1"/>
        <c:lblAlgn val="ctr"/>
        <c:lblOffset val="100"/>
        <c:noMultiLvlLbl val="0"/>
      </c:catAx>
      <c:valAx>
        <c:axId val="32682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28640"/>
        <c:crosses val="autoZero"/>
        <c:crossBetween val="between"/>
      </c:valAx>
      <c:valAx>
        <c:axId val="326829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829816"/>
        <c:crosses val="max"/>
        <c:crossBetween val="between"/>
      </c:valAx>
      <c:catAx>
        <c:axId val="326829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829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22.437999999999999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54.398999999999994</v>
          </cell>
        </row>
        <row r="31">
          <cell r="C31">
            <v>0</v>
          </cell>
        </row>
        <row r="32">
          <cell r="C32">
            <v>8.4510000000000005</v>
          </cell>
        </row>
        <row r="33">
          <cell r="C33">
            <v>43.860999999999997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19.317999999999998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9.9930000000000003</v>
          </cell>
        </row>
        <row r="46">
          <cell r="C46">
            <v>0</v>
          </cell>
        </row>
        <row r="47">
          <cell r="C47">
            <v>99.837999999999994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42.02</v>
          </cell>
          <cell r="O7">
            <v>45.66</v>
          </cell>
          <cell r="P7">
            <v>50.58</v>
          </cell>
          <cell r="Q7">
            <v>20</v>
          </cell>
          <cell r="R7">
            <v>19.190000000000001</v>
          </cell>
          <cell r="S7">
            <v>5.49</v>
          </cell>
          <cell r="T7">
            <v>16.079999999999998</v>
          </cell>
          <cell r="U7">
            <v>5.49</v>
          </cell>
          <cell r="V7">
            <v>5.49</v>
          </cell>
          <cell r="W7">
            <v>5.49</v>
          </cell>
          <cell r="X7">
            <v>7.29</v>
          </cell>
          <cell r="Y7">
            <v>42.85</v>
          </cell>
        </row>
        <row r="38">
          <cell r="N38">
            <v>4.1970000000000001</v>
          </cell>
          <cell r="O38">
            <v>11.5</v>
          </cell>
          <cell r="Y38">
            <v>6.7409999999999997</v>
          </cell>
        </row>
        <row r="59">
          <cell r="N59">
            <v>12.244</v>
          </cell>
          <cell r="O59">
            <v>18.556000000000001</v>
          </cell>
          <cell r="P59">
            <v>12.459999999999999</v>
          </cell>
          <cell r="Q59">
            <v>0.65</v>
          </cell>
          <cell r="R59">
            <v>0.9</v>
          </cell>
          <cell r="T59">
            <v>0.63900000000000001</v>
          </cell>
          <cell r="X59">
            <v>3.41</v>
          </cell>
          <cell r="Y59">
            <v>5.54</v>
          </cell>
        </row>
        <row r="65">
          <cell r="N65">
            <v>0.73799999999999999</v>
          </cell>
          <cell r="O65">
            <v>0.64400000000000002</v>
          </cell>
          <cell r="P65">
            <v>1.4020000000000001</v>
          </cell>
          <cell r="Q65">
            <v>0.33500000000000002</v>
          </cell>
          <cell r="R65">
            <v>0.376</v>
          </cell>
          <cell r="S65">
            <v>0.187</v>
          </cell>
          <cell r="T65">
            <v>0.183</v>
          </cell>
          <cell r="U65">
            <v>0.183</v>
          </cell>
          <cell r="V65">
            <v>0.159</v>
          </cell>
          <cell r="W65">
            <v>0.155</v>
          </cell>
          <cell r="X65">
            <v>0.252</v>
          </cell>
          <cell r="Y65">
            <v>3.8369999999999997</v>
          </cell>
        </row>
        <row r="66">
          <cell r="N66">
            <v>0.19</v>
          </cell>
          <cell r="O66">
            <v>1.8199999999999998</v>
          </cell>
          <cell r="P66">
            <v>7.105999999999999</v>
          </cell>
          <cell r="Q66">
            <v>4.234</v>
          </cell>
          <cell r="R66">
            <v>4.2640000000000002</v>
          </cell>
          <cell r="S66">
            <v>5.444</v>
          </cell>
          <cell r="T66">
            <v>4.1819999999999995</v>
          </cell>
          <cell r="U66">
            <v>5.8120000000000003</v>
          </cell>
          <cell r="V66">
            <v>3.6360000000000001</v>
          </cell>
          <cell r="W66">
            <v>3.16</v>
          </cell>
          <cell r="X66">
            <v>4.0129999999999999</v>
          </cell>
        </row>
      </sheetData>
      <sheetData sheetId="17">
        <row r="37">
          <cell r="S37">
            <v>3.1859999999999999</v>
          </cell>
          <cell r="U37">
            <v>3.101</v>
          </cell>
          <cell r="V37">
            <v>3.0190000000000001</v>
          </cell>
          <cell r="W37">
            <v>0.68700000000000006</v>
          </cell>
        </row>
        <row r="59">
          <cell r="N59">
            <v>12.057</v>
          </cell>
          <cell r="O59">
            <v>30.782000000000004</v>
          </cell>
          <cell r="P59">
            <v>20.968</v>
          </cell>
          <cell r="Q59">
            <v>5.2190000000000003</v>
          </cell>
          <cell r="R59">
            <v>5.54</v>
          </cell>
          <cell r="S59">
            <v>2.4449999999999998</v>
          </cell>
          <cell r="T59">
            <v>5.0039999999999996</v>
          </cell>
          <cell r="U59">
            <v>2.8940000000000001</v>
          </cell>
          <cell r="V59">
            <v>0.77600000000000002</v>
          </cell>
          <cell r="W59">
            <v>2.6280000000000001</v>
          </cell>
          <cell r="X59">
            <v>7.6749999999999998</v>
          </cell>
          <cell r="Y59">
            <v>3.85</v>
          </cell>
        </row>
        <row r="66">
          <cell r="N66">
            <v>5.3119999999999994</v>
          </cell>
          <cell r="O66">
            <v>1.738</v>
          </cell>
          <cell r="Y66">
            <v>12.268000000000001</v>
          </cell>
        </row>
      </sheetData>
      <sheetData sheetId="18">
        <row r="7">
          <cell r="N7">
            <v>42.02</v>
          </cell>
          <cell r="O7">
            <v>45.66</v>
          </cell>
          <cell r="P7">
            <v>50.58</v>
          </cell>
          <cell r="Q7">
            <v>20</v>
          </cell>
          <cell r="R7">
            <v>19.190000000000001</v>
          </cell>
          <cell r="S7">
            <v>5.49</v>
          </cell>
          <cell r="T7">
            <v>16.079999999999998</v>
          </cell>
          <cell r="U7">
            <v>5.49</v>
          </cell>
          <cell r="V7">
            <v>5.49</v>
          </cell>
          <cell r="W7">
            <v>5.49</v>
          </cell>
          <cell r="X7">
            <v>7.29</v>
          </cell>
          <cell r="Y7">
            <v>42.85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44197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169.5849</v>
          </cell>
          <cell r="J24">
            <v>169.58500000000001</v>
          </cell>
          <cell r="K24">
            <v>169.58500000000001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e.kotopouli@weenergy.gr;c.zografos@weenergy.gr;e.kotopouli@weenergy.gr;ip@weenergy.gr;c.zografos@weenergy.gr</v>
          </cell>
          <cell r="P22" t="str">
            <v>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17.369000000000003</v>
      </c>
      <c r="O4" s="18">
        <v>32.520000000000003</v>
      </c>
      <c r="P4" s="18">
        <v>20.968</v>
      </c>
      <c r="Q4" s="18">
        <v>5.2190000000000003</v>
      </c>
      <c r="R4" s="18">
        <v>5.54</v>
      </c>
      <c r="S4" s="18">
        <v>5.6309999999999993</v>
      </c>
      <c r="T4" s="18">
        <v>5.0039999999999996</v>
      </c>
      <c r="U4" s="18">
        <v>5.9950000000000001</v>
      </c>
      <c r="V4" s="18">
        <v>3.7949999999999999</v>
      </c>
      <c r="W4" s="18">
        <v>3.3150000000000004</v>
      </c>
      <c r="X4" s="18">
        <v>7.6749999999999998</v>
      </c>
      <c r="Y4" s="18">
        <v>16.117999999999999</v>
      </c>
      <c r="Z4" s="19"/>
      <c r="AA4" s="20">
        <f>SUM(B4:Z4)</f>
        <v>129.14900000000003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42.02</v>
      </c>
      <c r="O7" s="28">
        <v>45.66</v>
      </c>
      <c r="P7" s="28">
        <v>50.58</v>
      </c>
      <c r="Q7" s="28">
        <v>20</v>
      </c>
      <c r="R7" s="28">
        <v>19.190000000000001</v>
      </c>
      <c r="S7" s="28">
        <v>5.49</v>
      </c>
      <c r="T7" s="28">
        <v>16.079999999999998</v>
      </c>
      <c r="U7" s="28">
        <v>5.49</v>
      </c>
      <c r="V7" s="28">
        <v>5.49</v>
      </c>
      <c r="W7" s="28">
        <v>5.49</v>
      </c>
      <c r="X7" s="28">
        <v>7.29</v>
      </c>
      <c r="Y7" s="28">
        <v>42.85</v>
      </c>
      <c r="Z7" s="29"/>
      <c r="AA7" s="30">
        <f>IF(SUM(GR_MAINLAND_MCP_SUM_SELL)&lt;&gt;0,AVERAGEIF(GR_MAINLAND_MCP_SUM_SELL,"&lt;&gt;"""),"")</f>
        <v>22.135833333333334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4.1970000000000001</v>
      </c>
      <c r="O11" s="47">
        <v>11.5</v>
      </c>
      <c r="P11" s="47"/>
      <c r="Q11" s="47"/>
      <c r="R11" s="47"/>
      <c r="S11" s="47"/>
      <c r="T11" s="47"/>
      <c r="U11" s="47"/>
      <c r="V11" s="47"/>
      <c r="W11" s="47"/>
      <c r="X11" s="47"/>
      <c r="Y11" s="47">
        <v>6.7409999999999997</v>
      </c>
      <c r="Z11" s="48"/>
      <c r="AA11" s="49">
        <f>SUM(B11:Z11)</f>
        <v>22.437999999999999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12.244</v>
      </c>
      <c r="O13" s="52">
        <v>18.556000000000001</v>
      </c>
      <c r="P13" s="52">
        <v>12.459999999999999</v>
      </c>
      <c r="Q13" s="52">
        <v>0.65</v>
      </c>
      <c r="R13" s="52">
        <v>0.9</v>
      </c>
      <c r="S13" s="52"/>
      <c r="T13" s="52">
        <v>0.63900000000000001</v>
      </c>
      <c r="U13" s="52"/>
      <c r="V13" s="52"/>
      <c r="W13" s="52"/>
      <c r="X13" s="52">
        <v>3.41</v>
      </c>
      <c r="Y13" s="52">
        <v>5.54</v>
      </c>
      <c r="Z13" s="53"/>
      <c r="AA13" s="54">
        <f>SUM(B13:Z13)</f>
        <v>54.398999999999994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16.440999999999999</v>
      </c>
      <c r="O14" s="57">
        <f t="shared" si="0"/>
        <v>30.056000000000001</v>
      </c>
      <c r="P14" s="57">
        <f t="shared" si="0"/>
        <v>12.459999999999999</v>
      </c>
      <c r="Q14" s="57">
        <f t="shared" si="0"/>
        <v>0.65</v>
      </c>
      <c r="R14" s="57">
        <f t="shared" si="0"/>
        <v>0.9</v>
      </c>
      <c r="S14" s="57">
        <f t="shared" si="0"/>
        <v>0</v>
      </c>
      <c r="T14" s="57">
        <f t="shared" si="0"/>
        <v>0.63900000000000001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3.41</v>
      </c>
      <c r="Y14" s="57">
        <f t="shared" si="0"/>
        <v>12.280999999999999</v>
      </c>
      <c r="Z14" s="58" t="str">
        <f t="shared" si="0"/>
        <v/>
      </c>
      <c r="AA14" s="59">
        <f>SUM(AA9:AA13)</f>
        <v>76.836999999999989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0.73799999999999999</v>
      </c>
      <c r="O18" s="72">
        <v>0.64400000000000002</v>
      </c>
      <c r="P18" s="72">
        <v>1.4020000000000001</v>
      </c>
      <c r="Q18" s="72">
        <v>0.33500000000000002</v>
      </c>
      <c r="R18" s="72">
        <v>0.376</v>
      </c>
      <c r="S18" s="72">
        <v>0.187</v>
      </c>
      <c r="T18" s="72">
        <v>0.183</v>
      </c>
      <c r="U18" s="72">
        <v>0.183</v>
      </c>
      <c r="V18" s="72">
        <v>0.159</v>
      </c>
      <c r="W18" s="72">
        <v>0.155</v>
      </c>
      <c r="X18" s="72">
        <v>0.252</v>
      </c>
      <c r="Y18" s="72">
        <v>3.8369999999999997</v>
      </c>
      <c r="Z18" s="73"/>
      <c r="AA18" s="74">
        <f>SUM(B18:Z18)</f>
        <v>8.4510000000000005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0.19</v>
      </c>
      <c r="O19" s="76">
        <v>1.8199999999999998</v>
      </c>
      <c r="P19" s="76">
        <v>7.105999999999999</v>
      </c>
      <c r="Q19" s="76">
        <v>4.234</v>
      </c>
      <c r="R19" s="76">
        <v>4.2640000000000002</v>
      </c>
      <c r="S19" s="76">
        <v>5.444</v>
      </c>
      <c r="T19" s="76">
        <v>4.1819999999999995</v>
      </c>
      <c r="U19" s="76">
        <v>5.8120000000000003</v>
      </c>
      <c r="V19" s="76">
        <v>3.6360000000000001</v>
      </c>
      <c r="W19" s="76">
        <v>3.16</v>
      </c>
      <c r="X19" s="76">
        <v>4.0129999999999999</v>
      </c>
      <c r="Y19" s="76"/>
      <c r="Z19" s="73"/>
      <c r="AA19" s="74">
        <f>SUM(B19:Z19)</f>
        <v>43.860999999999997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0.92799999999999994</v>
      </c>
      <c r="O22" s="83">
        <f t="shared" si="1"/>
        <v>2.464</v>
      </c>
      <c r="P22" s="83">
        <f t="shared" si="1"/>
        <v>8.5079999999999991</v>
      </c>
      <c r="Q22" s="83">
        <f t="shared" si="1"/>
        <v>4.569</v>
      </c>
      <c r="R22" s="83">
        <f t="shared" si="1"/>
        <v>4.6400000000000006</v>
      </c>
      <c r="S22" s="83">
        <f t="shared" si="1"/>
        <v>5.6310000000000002</v>
      </c>
      <c r="T22" s="83">
        <f t="shared" si="1"/>
        <v>4.3649999999999993</v>
      </c>
      <c r="U22" s="83">
        <f t="shared" si="1"/>
        <v>5.9950000000000001</v>
      </c>
      <c r="V22" s="83">
        <f t="shared" si="1"/>
        <v>3.7949999999999999</v>
      </c>
      <c r="W22" s="83">
        <f t="shared" si="1"/>
        <v>3.3149999999999999</v>
      </c>
      <c r="X22" s="83">
        <f t="shared" si="1"/>
        <v>4.2649999999999997</v>
      </c>
      <c r="Y22" s="83">
        <f t="shared" si="1"/>
        <v>3.8369999999999997</v>
      </c>
      <c r="Z22" s="84" t="str">
        <f t="shared" si="1"/>
        <v/>
      </c>
      <c r="AA22" s="85">
        <f>SUM(AA17:AA21)</f>
        <v>52.311999999999998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17.369</v>
      </c>
      <c r="O26" s="72">
        <v>32.520000000000003</v>
      </c>
      <c r="P26" s="72">
        <v>20.968</v>
      </c>
      <c r="Q26" s="72">
        <v>5.2190000000000003</v>
      </c>
      <c r="R26" s="72">
        <v>5.54</v>
      </c>
      <c r="S26" s="72">
        <v>5.6310000000000002</v>
      </c>
      <c r="T26" s="72">
        <v>5.0039999999999996</v>
      </c>
      <c r="U26" s="72">
        <v>5.9950000000000001</v>
      </c>
      <c r="V26" s="72">
        <v>3.7949999999999999</v>
      </c>
      <c r="W26" s="72">
        <v>3.3149999999999999</v>
      </c>
      <c r="X26" s="72">
        <v>7.6749999999999998</v>
      </c>
      <c r="Y26" s="72">
        <v>16.117999999999999</v>
      </c>
      <c r="Z26" s="73"/>
      <c r="AA26" s="74">
        <f>SUM(B26:Z26)</f>
        <v>129.149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17.369</v>
      </c>
      <c r="O28" s="57">
        <f t="shared" si="2"/>
        <v>32.520000000000003</v>
      </c>
      <c r="P28" s="57">
        <f t="shared" si="2"/>
        <v>20.968</v>
      </c>
      <c r="Q28" s="57">
        <f t="shared" si="2"/>
        <v>5.2190000000000003</v>
      </c>
      <c r="R28" s="57">
        <f t="shared" si="2"/>
        <v>5.54</v>
      </c>
      <c r="S28" s="57">
        <f t="shared" si="2"/>
        <v>5.6310000000000002</v>
      </c>
      <c r="T28" s="57">
        <f t="shared" si="2"/>
        <v>5.0039999999999996</v>
      </c>
      <c r="U28" s="57">
        <f t="shared" si="2"/>
        <v>5.9950000000000001</v>
      </c>
      <c r="V28" s="57">
        <f t="shared" si="2"/>
        <v>3.7949999999999999</v>
      </c>
      <c r="W28" s="57">
        <f t="shared" si="2"/>
        <v>3.3149999999999999</v>
      </c>
      <c r="X28" s="57">
        <f t="shared" si="2"/>
        <v>7.6749999999999998</v>
      </c>
      <c r="Y28" s="57">
        <f t="shared" si="2"/>
        <v>16.117999999999999</v>
      </c>
      <c r="Z28" s="58" t="str">
        <f t="shared" si="2"/>
        <v/>
      </c>
      <c r="AA28" s="59">
        <f>SUM(AA25:AA27)</f>
        <v>129.149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17.369</v>
      </c>
      <c r="O47" s="83">
        <f t="shared" si="8"/>
        <v>32.520000000000003</v>
      </c>
      <c r="P47" s="83">
        <f t="shared" si="8"/>
        <v>20.967999999999996</v>
      </c>
      <c r="Q47" s="83">
        <f t="shared" si="8"/>
        <v>5.2190000000000003</v>
      </c>
      <c r="R47" s="83">
        <f t="shared" si="8"/>
        <v>5.5400000000000009</v>
      </c>
      <c r="S47" s="83">
        <f t="shared" si="8"/>
        <v>5.6310000000000002</v>
      </c>
      <c r="T47" s="83">
        <f t="shared" si="8"/>
        <v>5.0039999999999996</v>
      </c>
      <c r="U47" s="83">
        <f t="shared" si="8"/>
        <v>5.9950000000000001</v>
      </c>
      <c r="V47" s="83">
        <f t="shared" si="8"/>
        <v>3.7949999999999999</v>
      </c>
      <c r="W47" s="83">
        <f t="shared" si="8"/>
        <v>3.3149999999999999</v>
      </c>
      <c r="X47" s="83">
        <f t="shared" si="8"/>
        <v>7.6749999999999998</v>
      </c>
      <c r="Y47" s="83">
        <f t="shared" si="8"/>
        <v>16.117999999999999</v>
      </c>
      <c r="Z47" s="84" t="str">
        <f t="shared" si="8"/>
        <v/>
      </c>
      <c r="AA47" s="100">
        <f>SUM(B47:Z47)</f>
        <v>129.149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17.369</v>
      </c>
      <c r="O4" s="18">
        <v>32.520000000000003</v>
      </c>
      <c r="P4" s="18">
        <v>20.968</v>
      </c>
      <c r="Q4" s="18">
        <v>5.2190000000000003</v>
      </c>
      <c r="R4" s="18">
        <v>5.54</v>
      </c>
      <c r="S4" s="18">
        <v>5.6310000000000002</v>
      </c>
      <c r="T4" s="18">
        <v>5.0039999999999996</v>
      </c>
      <c r="U4" s="18">
        <v>5.9950000000000001</v>
      </c>
      <c r="V4" s="18">
        <v>3.7949999999999999</v>
      </c>
      <c r="W4" s="18">
        <v>3.3150000000000004</v>
      </c>
      <c r="X4" s="18">
        <v>7.6749999999999998</v>
      </c>
      <c r="Y4" s="18">
        <v>16.118000000000002</v>
      </c>
      <c r="Z4" s="19"/>
      <c r="AA4" s="20">
        <f>SUM(B4:Z4)</f>
        <v>129.149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42.02</v>
      </c>
      <c r="O7" s="28">
        <v>45.66</v>
      </c>
      <c r="P7" s="28">
        <v>50.58</v>
      </c>
      <c r="Q7" s="28">
        <v>20</v>
      </c>
      <c r="R7" s="28">
        <v>19.190000000000001</v>
      </c>
      <c r="S7" s="28">
        <v>5.49</v>
      </c>
      <c r="T7" s="28">
        <v>16.079999999999998</v>
      </c>
      <c r="U7" s="28">
        <v>5.49</v>
      </c>
      <c r="V7" s="28">
        <v>5.49</v>
      </c>
      <c r="W7" s="28">
        <v>5.49</v>
      </c>
      <c r="X7" s="28">
        <v>7.29</v>
      </c>
      <c r="Y7" s="28">
        <v>42.85</v>
      </c>
      <c r="Z7" s="29"/>
      <c r="AA7" s="30">
        <v>22.135833333333334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3.1859999999999999</v>
      </c>
      <c r="T11" s="47"/>
      <c r="U11" s="47">
        <v>3.101</v>
      </c>
      <c r="V11" s="47">
        <v>3.0190000000000001</v>
      </c>
      <c r="W11" s="47">
        <v>0.68700000000000006</v>
      </c>
      <c r="X11" s="47"/>
      <c r="Y11" s="47"/>
      <c r="Z11" s="48"/>
      <c r="AA11" s="49">
        <f>SUM(B11:Z11)</f>
        <v>9.9930000000000003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12.057</v>
      </c>
      <c r="O13" s="52">
        <v>30.782000000000004</v>
      </c>
      <c r="P13" s="52">
        <v>20.968</v>
      </c>
      <c r="Q13" s="52">
        <v>5.2190000000000003</v>
      </c>
      <c r="R13" s="52">
        <v>5.54</v>
      </c>
      <c r="S13" s="52">
        <v>2.4449999999999998</v>
      </c>
      <c r="T13" s="52">
        <v>5.0039999999999996</v>
      </c>
      <c r="U13" s="52">
        <v>2.8940000000000001</v>
      </c>
      <c r="V13" s="52">
        <v>0.77600000000000002</v>
      </c>
      <c r="W13" s="52">
        <v>2.6280000000000001</v>
      </c>
      <c r="X13" s="52">
        <v>7.6749999999999998</v>
      </c>
      <c r="Y13" s="52">
        <v>3.85</v>
      </c>
      <c r="Z13" s="53"/>
      <c r="AA13" s="54">
        <f>SUM(B13:Z13)</f>
        <v>99.837999999999994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12.057</v>
      </c>
      <c r="O14" s="57">
        <f t="shared" si="0"/>
        <v>30.782000000000004</v>
      </c>
      <c r="P14" s="57">
        <f t="shared" si="0"/>
        <v>20.968</v>
      </c>
      <c r="Q14" s="57">
        <f t="shared" si="0"/>
        <v>5.2190000000000003</v>
      </c>
      <c r="R14" s="57">
        <f t="shared" si="0"/>
        <v>5.54</v>
      </c>
      <c r="S14" s="57">
        <f t="shared" si="0"/>
        <v>5.6310000000000002</v>
      </c>
      <c r="T14" s="57">
        <f t="shared" si="0"/>
        <v>5.0039999999999996</v>
      </c>
      <c r="U14" s="57">
        <f t="shared" si="0"/>
        <v>5.9950000000000001</v>
      </c>
      <c r="V14" s="57">
        <f t="shared" si="0"/>
        <v>3.7949999999999999</v>
      </c>
      <c r="W14" s="57">
        <f t="shared" si="0"/>
        <v>3.3150000000000004</v>
      </c>
      <c r="X14" s="57">
        <f t="shared" si="0"/>
        <v>7.6749999999999998</v>
      </c>
      <c r="Y14" s="57">
        <f t="shared" si="0"/>
        <v>3.85</v>
      </c>
      <c r="Z14" s="58" t="str">
        <f t="shared" si="0"/>
        <v/>
      </c>
      <c r="AA14" s="59">
        <f>SUM(AA9:AA13)</f>
        <v>109.83099999999999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5.3119999999999994</v>
      </c>
      <c r="O19" s="76">
        <v>1.738</v>
      </c>
      <c r="P19" s="76"/>
      <c r="Q19" s="76"/>
      <c r="R19" s="76"/>
      <c r="S19" s="76"/>
      <c r="T19" s="76"/>
      <c r="U19" s="76"/>
      <c r="V19" s="76"/>
      <c r="W19" s="76"/>
      <c r="X19" s="76"/>
      <c r="Y19" s="76">
        <v>12.268000000000001</v>
      </c>
      <c r="Z19" s="73"/>
      <c r="AA19" s="74">
        <f>SUM(B19:Z19)</f>
        <v>19.317999999999998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5.3119999999999994</v>
      </c>
      <c r="O22" s="83">
        <f t="shared" si="1"/>
        <v>1.738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12.268000000000001</v>
      </c>
      <c r="Z22" s="84">
        <f t="shared" si="1"/>
        <v>0</v>
      </c>
      <c r="AA22" s="85">
        <f t="shared" si="1"/>
        <v>19.317999999999998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17.369</v>
      </c>
      <c r="O26" s="72">
        <v>32.520000000000003</v>
      </c>
      <c r="P26" s="72">
        <v>20.968</v>
      </c>
      <c r="Q26" s="72">
        <v>5.2190000000000003</v>
      </c>
      <c r="R26" s="72">
        <v>5.54</v>
      </c>
      <c r="S26" s="72">
        <v>5.6310000000000002</v>
      </c>
      <c r="T26" s="72">
        <v>5.0039999999999996</v>
      </c>
      <c r="U26" s="72">
        <v>5.9950000000000001</v>
      </c>
      <c r="V26" s="72">
        <v>3.7949999999999999</v>
      </c>
      <c r="W26" s="72">
        <v>3.3149999999999999</v>
      </c>
      <c r="X26" s="72">
        <v>7.6749999999999998</v>
      </c>
      <c r="Y26" s="72">
        <v>16.117999999999999</v>
      </c>
      <c r="Z26" s="73"/>
      <c r="AA26" s="74">
        <f>SUM(B26:Z26)</f>
        <v>129.149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17.369</v>
      </c>
      <c r="O28" s="57">
        <f t="shared" si="2"/>
        <v>32.520000000000003</v>
      </c>
      <c r="P28" s="57">
        <f t="shared" si="2"/>
        <v>20.968</v>
      </c>
      <c r="Q28" s="57">
        <f t="shared" si="2"/>
        <v>5.2190000000000003</v>
      </c>
      <c r="R28" s="57">
        <f t="shared" si="2"/>
        <v>5.54</v>
      </c>
      <c r="S28" s="57">
        <f t="shared" si="2"/>
        <v>5.6310000000000002</v>
      </c>
      <c r="T28" s="57">
        <f t="shared" si="2"/>
        <v>5.0039999999999996</v>
      </c>
      <c r="U28" s="57">
        <f t="shared" si="2"/>
        <v>5.9950000000000001</v>
      </c>
      <c r="V28" s="57">
        <f t="shared" si="2"/>
        <v>3.7949999999999999</v>
      </c>
      <c r="W28" s="57">
        <f t="shared" si="2"/>
        <v>3.3149999999999999</v>
      </c>
      <c r="X28" s="57">
        <f t="shared" si="2"/>
        <v>7.6749999999999998</v>
      </c>
      <c r="Y28" s="57">
        <f t="shared" si="2"/>
        <v>16.117999999999999</v>
      </c>
      <c r="Z28" s="58">
        <f t="shared" si="2"/>
        <v>0</v>
      </c>
      <c r="AA28" s="59">
        <f t="shared" si="2"/>
        <v>129.149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17.369</v>
      </c>
      <c r="O47" s="83">
        <f t="shared" si="8"/>
        <v>32.520000000000003</v>
      </c>
      <c r="P47" s="83">
        <f t="shared" si="8"/>
        <v>20.968</v>
      </c>
      <c r="Q47" s="83">
        <f t="shared" si="8"/>
        <v>5.2190000000000003</v>
      </c>
      <c r="R47" s="83">
        <f t="shared" si="8"/>
        <v>5.54</v>
      </c>
      <c r="S47" s="83">
        <f t="shared" si="8"/>
        <v>5.6310000000000002</v>
      </c>
      <c r="T47" s="83">
        <f t="shared" si="8"/>
        <v>5.0039999999999996</v>
      </c>
      <c r="U47" s="83">
        <f t="shared" si="8"/>
        <v>5.9950000000000001</v>
      </c>
      <c r="V47" s="83">
        <f t="shared" si="8"/>
        <v>3.7949999999999999</v>
      </c>
      <c r="W47" s="83">
        <f t="shared" si="8"/>
        <v>3.3150000000000004</v>
      </c>
      <c r="X47" s="83">
        <f t="shared" si="8"/>
        <v>7.6749999999999998</v>
      </c>
      <c r="Y47" s="83">
        <f t="shared" si="8"/>
        <v>16.118000000000002</v>
      </c>
      <c r="Z47" s="84">
        <f t="shared" si="8"/>
        <v>0</v>
      </c>
      <c r="AA47" s="100">
        <f>SUM(B47:Z47)</f>
        <v>129.149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2020-12-31T09:20:19Z</dcterms:created>
  <dcterms:modified xsi:type="dcterms:W3CDTF">2020-12-31T09:20:21Z</dcterms:modified>
</cp:coreProperties>
</file>