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<sst xmlns="http://schemas.openxmlformats.org/spreadsheetml/2006/main" count="110" uniqueCount="50">
  <si>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28/12/2020 11:25:45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</si>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</sst>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0.85499999999999998</c:v>
                </c:pt>
                <c:pt idx="14">
                  <c:v>12.404</c:v>
                </c:pt>
                <c:pt idx="15">
                  <c:v>6.6260000000000003</c:v>
                </c:pt>
                <c:pt idx="16">
                  <c:v>10.680999999999999</c:v>
                </c:pt>
                <c:pt idx="17">
                  <c:v>15.582000000000001</c:v>
                </c:pt>
                <c:pt idx="18">
                  <c:v>6.7480000000000002</c:v>
                </c:pt>
                <c:pt idx="22">
                  <c:v>6.3410000000000002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7.0100000000000007</c:v>
                </c:pt>
                <c:pt idx="13">
                  <c:v>7.4160000000000004</c:v>
                </c:pt>
                <c:pt idx="14">
                  <c:v>6.4730000000000008</c:v>
                </c:pt>
                <c:pt idx="15">
                  <c:v>10.984000000000002</c:v>
                </c:pt>
                <c:pt idx="16">
                  <c:v>11.122</c:v>
                </c:pt>
                <c:pt idx="17">
                  <c:v>6.6269999999999998</c:v>
                </c:pt>
                <c:pt idx="18">
                  <c:v>2.9159999999999999</c:v>
                </c:pt>
                <c:pt idx="19">
                  <c:v>1.423</c:v>
                </c:pt>
                <c:pt idx="20">
                  <c:v>4.085</c:v>
                </c:pt>
                <c:pt idx="21">
                  <c:v>1.556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482808"/>
        <c:axId val="186483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13.527999999999999</c:v>
                </c:pt>
                <c:pt idx="13">
                  <c:v>13.905000000000001</c:v>
                </c:pt>
                <c:pt idx="14">
                  <c:v>23.440999999999999</c:v>
                </c:pt>
                <c:pt idx="15">
                  <c:v>23.105999999999998</c:v>
                </c:pt>
                <c:pt idx="16">
                  <c:v>27.077000000000002</c:v>
                </c:pt>
                <c:pt idx="17">
                  <c:v>28.077999999999999</c:v>
                </c:pt>
                <c:pt idx="18">
                  <c:v>15.284000000000001</c:v>
                </c:pt>
                <c:pt idx="19">
                  <c:v>15.43</c:v>
                </c:pt>
                <c:pt idx="20">
                  <c:v>10.596</c:v>
                </c:pt>
                <c:pt idx="21">
                  <c:v>14.547000000000001</c:v>
                </c:pt>
                <c:pt idx="22">
                  <c:v>13.110000000000001</c:v>
                </c:pt>
                <c:pt idx="23">
                  <c:v>19.718000000000004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2808"/>
        <c:axId val="186483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40.22</c:v>
                </c:pt>
                <c:pt idx="13">
                  <c:v>40.92</c:v>
                </c:pt>
                <c:pt idx="14">
                  <c:v>42.31</c:v>
                </c:pt>
                <c:pt idx="15">
                  <c:v>56.72</c:v>
                </c:pt>
                <c:pt idx="16">
                  <c:v>60.44</c:v>
                </c:pt>
                <c:pt idx="17">
                  <c:v>59.98</c:v>
                </c:pt>
                <c:pt idx="18">
                  <c:v>53.63</c:v>
                </c:pt>
                <c:pt idx="19">
                  <c:v>47.36</c:v>
                </c:pt>
                <c:pt idx="20">
                  <c:v>38.01</c:v>
                </c:pt>
                <c:pt idx="21">
                  <c:v>37.29</c:v>
                </c:pt>
                <c:pt idx="22">
                  <c:v>40.909999999999997</c:v>
                </c:pt>
                <c:pt idx="23">
                  <c:v>35.28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83984"/>
        <c:axId val="186483592"/>
      </c:lineChart>
      <c:catAx>
        <c:axId val="18648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483200"/>
        <c:crosses val="autoZero"/>
        <c:auto val="1"/>
        <c:lblAlgn val="ctr"/>
        <c:lblOffset val="100"/>
        <c:noMultiLvlLbl val="0"/>
      </c:catAx>
      <c:valAx>
        <c:axId val="18648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482808"/>
        <c:crosses val="autoZero"/>
        <c:crossBetween val="between"/>
      </c:valAx>
      <c:valAx>
        <c:axId val="186483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483984"/>
        <c:crosses val="max"/>
        <c:crossBetween val="between"/>
      </c:valAx>
      <c:catAx>
        <c:axId val="186483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483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59.237000000000002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59.612000000000002</v>
          </cell>
        </row>
        <row r="31">
          <cell r="C31">
            <v>0</v>
          </cell>
        </row>
        <row r="32">
          <cell r="C32">
            <v>46.094999999999999</v>
          </cell>
        </row>
        <row r="33">
          <cell r="C33">
            <v>52.875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14.869999999999997</v>
          </cell>
        </row>
        <row r="39">
          <cell r="C39">
            <v>12.031999999999998</v>
          </cell>
        </row>
        <row r="40">
          <cell r="C40">
            <v>127.26000000000002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3.8759999999999999</v>
          </cell>
        </row>
        <row r="46">
          <cell r="C46">
            <v>0</v>
          </cell>
        </row>
        <row r="47">
          <cell r="C47">
            <v>59.781999999999996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40.22</v>
          </cell>
          <cell r="O7">
            <v>40.92</v>
          </cell>
          <cell r="P7">
            <v>42.31</v>
          </cell>
          <cell r="Q7">
            <v>56.72</v>
          </cell>
          <cell r="R7">
            <v>60.44</v>
          </cell>
          <cell r="S7">
            <v>59.98</v>
          </cell>
          <cell r="T7">
            <v>53.63</v>
          </cell>
          <cell r="U7">
            <v>47.36</v>
          </cell>
          <cell r="V7">
            <v>38.01</v>
          </cell>
          <cell r="W7">
            <v>37.29</v>
          </cell>
          <cell r="X7">
            <v>40.909999999999997</v>
          </cell>
          <cell r="Y7">
            <v>35.28</v>
          </cell>
        </row>
        <row r="38">
          <cell r="O38">
            <v>0.85499999999999998</v>
          </cell>
          <cell r="P38">
            <v>12.404</v>
          </cell>
          <cell r="Q38">
            <v>6.6260000000000003</v>
          </cell>
          <cell r="R38">
            <v>10.680999999999999</v>
          </cell>
          <cell r="S38">
            <v>15.582000000000001</v>
          </cell>
          <cell r="T38">
            <v>6.7480000000000002</v>
          </cell>
          <cell r="X38">
            <v>6.3410000000000002</v>
          </cell>
        </row>
        <row r="59">
          <cell r="N59">
            <v>7.0100000000000007</v>
          </cell>
          <cell r="O59">
            <v>7.4160000000000004</v>
          </cell>
          <cell r="P59">
            <v>6.4730000000000008</v>
          </cell>
          <cell r="Q59">
            <v>10.984000000000002</v>
          </cell>
          <cell r="R59">
            <v>11.122</v>
          </cell>
          <cell r="S59">
            <v>6.6269999999999998</v>
          </cell>
          <cell r="T59">
            <v>2.9159999999999999</v>
          </cell>
          <cell r="U59">
            <v>1.423</v>
          </cell>
          <cell r="V59">
            <v>4.085</v>
          </cell>
          <cell r="W59">
            <v>1.556</v>
          </cell>
        </row>
        <row r="65">
          <cell r="N65">
            <v>4.7569999999999997</v>
          </cell>
          <cell r="O65">
            <v>4.71</v>
          </cell>
          <cell r="P65">
            <v>4.5640000000000001</v>
          </cell>
          <cell r="Q65">
            <v>5.4960000000000004</v>
          </cell>
          <cell r="R65">
            <v>5.274</v>
          </cell>
          <cell r="S65">
            <v>5.0529999999999999</v>
          </cell>
          <cell r="T65">
            <v>4.931</v>
          </cell>
          <cell r="U65">
            <v>4.8079999999999998</v>
          </cell>
          <cell r="V65">
            <v>0.47399999999999998</v>
          </cell>
          <cell r="W65">
            <v>4.3339999999999996</v>
          </cell>
          <cell r="X65">
            <v>1.694</v>
          </cell>
        </row>
        <row r="66">
          <cell r="N66">
            <v>1.76</v>
          </cell>
          <cell r="O66">
            <v>0.92400000000000004</v>
          </cell>
          <cell r="S66">
            <v>0.81599999999999995</v>
          </cell>
          <cell r="T66">
            <v>0.68900000000000006</v>
          </cell>
          <cell r="U66">
            <v>9.1989999999999998</v>
          </cell>
          <cell r="V66">
            <v>6.0369999999999999</v>
          </cell>
          <cell r="W66">
            <v>8.657</v>
          </cell>
          <cell r="X66">
            <v>5.0749999999999993</v>
          </cell>
          <cell r="Y66">
            <v>19.718</v>
          </cell>
        </row>
      </sheetData>
      <sheetData sheetId="17">
        <row r="37">
          <cell r="W37">
            <v>3.8759999999999999</v>
          </cell>
        </row>
        <row r="59">
          <cell r="N59">
            <v>3.28</v>
          </cell>
          <cell r="O59">
            <v>3.66</v>
          </cell>
          <cell r="P59">
            <v>3.67</v>
          </cell>
          <cell r="S59">
            <v>3.45</v>
          </cell>
          <cell r="T59">
            <v>8.0760000000000005</v>
          </cell>
          <cell r="U59">
            <v>9.9570000000000007</v>
          </cell>
          <cell r="V59">
            <v>7.8330000000000002</v>
          </cell>
          <cell r="W59">
            <v>4.1719999999999997</v>
          </cell>
          <cell r="X59">
            <v>7.99</v>
          </cell>
          <cell r="Y59">
            <v>7.6939999999999991</v>
          </cell>
        </row>
        <row r="64">
          <cell r="N64">
            <v>1.2</v>
          </cell>
          <cell r="O64">
            <v>1.2</v>
          </cell>
          <cell r="P64">
            <v>1.2</v>
          </cell>
          <cell r="Q64">
            <v>1.2</v>
          </cell>
          <cell r="R64">
            <v>1.2</v>
          </cell>
          <cell r="S64">
            <v>1.2</v>
          </cell>
          <cell r="T64">
            <v>1.2</v>
          </cell>
          <cell r="U64">
            <v>1.2</v>
          </cell>
          <cell r="V64">
            <v>1.2</v>
          </cell>
          <cell r="W64">
            <v>1.2</v>
          </cell>
          <cell r="X64">
            <v>1.2</v>
          </cell>
          <cell r="Y64">
            <v>1.67</v>
          </cell>
        </row>
        <row r="65">
          <cell r="N65">
            <v>1.9319999999999999</v>
          </cell>
          <cell r="P65">
            <v>1.772</v>
          </cell>
          <cell r="Q65">
            <v>1.6240000000000001</v>
          </cell>
          <cell r="R65">
            <v>1.5329999999999999</v>
          </cell>
          <cell r="S65">
            <v>1.482</v>
          </cell>
          <cell r="U65">
            <v>1.4039999999999999</v>
          </cell>
          <cell r="W65">
            <v>1.2030000000000001</v>
          </cell>
          <cell r="Y65">
            <v>1.0820000000000001</v>
          </cell>
        </row>
        <row r="66">
          <cell r="N66">
            <v>7.1160000000000005</v>
          </cell>
          <cell r="O66">
            <v>9.0449999999999999</v>
          </cell>
          <cell r="P66">
            <v>16.799000000000003</v>
          </cell>
          <cell r="Q66">
            <v>20.282</v>
          </cell>
          <cell r="R66">
            <v>24.344000000000001</v>
          </cell>
          <cell r="S66">
            <v>21.945999999999998</v>
          </cell>
          <cell r="T66">
            <v>6.008</v>
          </cell>
          <cell r="U66">
            <v>2.8690000000000002</v>
          </cell>
          <cell r="V66">
            <v>1.5629999999999999</v>
          </cell>
          <cell r="W66">
            <v>4.0960000000000001</v>
          </cell>
          <cell r="X66">
            <v>3.9200000000000004</v>
          </cell>
          <cell r="Y66">
            <v>9.2720000000000002</v>
          </cell>
        </row>
      </sheetData>
      <sheetData sheetId="18">
        <row r="7">
          <cell r="N7">
            <v>40.22</v>
          </cell>
          <cell r="O7">
            <v>40.92</v>
          </cell>
          <cell r="P7">
            <v>42.31</v>
          </cell>
          <cell r="Q7">
            <v>56.72</v>
          </cell>
          <cell r="R7">
            <v>60.44</v>
          </cell>
          <cell r="S7">
            <v>59.98</v>
          </cell>
          <cell r="T7">
            <v>53.63</v>
          </cell>
          <cell r="U7">
            <v>47.36</v>
          </cell>
          <cell r="V7">
            <v>38.01</v>
          </cell>
          <cell r="W7">
            <v>37.29</v>
          </cell>
          <cell r="X7">
            <v>40.909999999999997</v>
          </cell>
          <cell r="Y7">
            <v>35.28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44194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13.526999999999999</v>
      </c>
      <c r="O4" s="18">
        <v>13.904999999999999</v>
      </c>
      <c r="P4" s="18">
        <v>23.441000000000003</v>
      </c>
      <c r="Q4" s="18">
        <v>23.106000000000002</v>
      </c>
      <c r="R4" s="18">
        <v>27.076999999999998</v>
      </c>
      <c r="S4" s="18">
        <v>28.077999999999999</v>
      </c>
      <c r="T4" s="18">
        <v>15.284000000000001</v>
      </c>
      <c r="U4" s="18">
        <v>15.430000000000001</v>
      </c>
      <c r="V4" s="18">
        <v>10.596</v>
      </c>
      <c r="W4" s="18">
        <v>14.547000000000001</v>
      </c>
      <c r="X4" s="18">
        <v>13.110000000000001</v>
      </c>
      <c r="Y4" s="18">
        <v>19.718</v>
      </c>
      <c r="Z4" s="19"/>
      <c r="AA4" s="20">
        <f>SUM(B4:Z4)</f>
        <v>217.81900000000002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40.22</v>
      </c>
      <c r="O7" s="28">
        <v>40.92</v>
      </c>
      <c r="P7" s="28">
        <v>42.31</v>
      </c>
      <c r="Q7" s="28">
        <v>56.72</v>
      </c>
      <c r="R7" s="28">
        <v>60.44</v>
      </c>
      <c r="S7" s="28">
        <v>59.98</v>
      </c>
      <c r="T7" s="28">
        <v>53.63</v>
      </c>
      <c r="U7" s="28">
        <v>47.36</v>
      </c>
      <c r="V7" s="28">
        <v>38.01</v>
      </c>
      <c r="W7" s="28">
        <v>37.29</v>
      </c>
      <c r="X7" s="28">
        <v>40.909999999999997</v>
      </c>
      <c r="Y7" s="28">
        <v>35.28</v>
      </c>
      <c r="Z7" s="29"/>
      <c r="AA7" s="30">
        <f>IF(SUM(GR_MAINLAND_MCP_SUM_SELL)&lt;&gt;0,AVERAGEIF(GR_MAINLAND_MCP_SUM_SELL,"&lt;&gt;"""),"")</f>
        <v>46.089166666666671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0.85499999999999998</v>
      </c>
      <c r="P11" s="47">
        <v>12.404</v>
      </c>
      <c r="Q11" s="47">
        <v>6.6260000000000003</v>
      </c>
      <c r="R11" s="47">
        <v>10.680999999999999</v>
      </c>
      <c r="S11" s="47">
        <v>15.582000000000001</v>
      </c>
      <c r="T11" s="47">
        <v>6.7480000000000002</v>
      </c>
      <c r="U11" s="47"/>
      <c r="V11" s="47"/>
      <c r="W11" s="47"/>
      <c r="X11" s="47">
        <v>6.3410000000000002</v>
      </c>
      <c r="Y11" s="47"/>
      <c r="Z11" s="48"/>
      <c r="AA11" s="49">
        <f>SUM(B11:Z11)</f>
        <v>59.237000000000002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7.0100000000000007</v>
      </c>
      <c r="O13" s="52">
        <v>7.4160000000000004</v>
      </c>
      <c r="P13" s="52">
        <v>6.4730000000000008</v>
      </c>
      <c r="Q13" s="52">
        <v>10.984000000000002</v>
      </c>
      <c r="R13" s="52">
        <v>11.122</v>
      </c>
      <c r="S13" s="52">
        <v>6.6269999999999998</v>
      </c>
      <c r="T13" s="52">
        <v>2.9159999999999999</v>
      </c>
      <c r="U13" s="52">
        <v>1.423</v>
      </c>
      <c r="V13" s="52">
        <v>4.085</v>
      </c>
      <c r="W13" s="52">
        <v>1.556</v>
      </c>
      <c r="X13" s="52"/>
      <c r="Y13" s="52"/>
      <c r="Z13" s="53"/>
      <c r="AA13" s="54">
        <f>SUM(B13:Z13)</f>
        <v>59.612000000000002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7.0100000000000007</v>
      </c>
      <c r="O14" s="57">
        <f t="shared" si="0"/>
        <v>8.2710000000000008</v>
      </c>
      <c r="P14" s="57">
        <f t="shared" si="0"/>
        <v>18.877000000000002</v>
      </c>
      <c r="Q14" s="57">
        <f t="shared" si="0"/>
        <v>17.610000000000003</v>
      </c>
      <c r="R14" s="57">
        <f t="shared" si="0"/>
        <v>21.802999999999997</v>
      </c>
      <c r="S14" s="57">
        <f t="shared" si="0"/>
        <v>22.209</v>
      </c>
      <c r="T14" s="57">
        <f t="shared" si="0"/>
        <v>9.6639999999999997</v>
      </c>
      <c r="U14" s="57">
        <f t="shared" si="0"/>
        <v>1.423</v>
      </c>
      <c r="V14" s="57">
        <f t="shared" si="0"/>
        <v>4.085</v>
      </c>
      <c r="W14" s="57">
        <f t="shared" si="0"/>
        <v>1.556</v>
      </c>
      <c r="X14" s="57">
        <f t="shared" si="0"/>
        <v>6.3410000000000002</v>
      </c>
      <c r="Y14" s="57">
        <f t="shared" si="0"/>
        <v>0</v>
      </c>
      <c r="Z14" s="58" t="str">
        <f t="shared" si="0"/>
        <v/>
      </c>
      <c r="AA14" s="59">
        <f>SUM(AA9:AA13)</f>
        <v>118.849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4.7569999999999997</v>
      </c>
      <c r="O18" s="72">
        <v>4.71</v>
      </c>
      <c r="P18" s="72">
        <v>4.5640000000000001</v>
      </c>
      <c r="Q18" s="72">
        <v>5.4960000000000004</v>
      </c>
      <c r="R18" s="72">
        <v>5.274</v>
      </c>
      <c r="S18" s="72">
        <v>5.0529999999999999</v>
      </c>
      <c r="T18" s="72">
        <v>4.931</v>
      </c>
      <c r="U18" s="72">
        <v>4.8079999999999998</v>
      </c>
      <c r="V18" s="72">
        <v>0.47399999999999998</v>
      </c>
      <c r="W18" s="72">
        <v>4.3339999999999996</v>
      </c>
      <c r="X18" s="72">
        <v>1.694</v>
      </c>
      <c r="Y18" s="72"/>
      <c r="Z18" s="73"/>
      <c r="AA18" s="74">
        <f>SUM(B18:Z18)</f>
        <v>46.094999999999999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1.76</v>
      </c>
      <c r="O19" s="76">
        <v>0.92400000000000004</v>
      </c>
      <c r="P19" s="76"/>
      <c r="Q19" s="76"/>
      <c r="R19" s="76"/>
      <c r="S19" s="76">
        <v>0.81599999999999995</v>
      </c>
      <c r="T19" s="76">
        <v>0.68900000000000006</v>
      </c>
      <c r="U19" s="76">
        <v>9.1989999999999998</v>
      </c>
      <c r="V19" s="76">
        <v>6.0369999999999999</v>
      </c>
      <c r="W19" s="76">
        <v>8.657</v>
      </c>
      <c r="X19" s="76">
        <v>5.0749999999999993</v>
      </c>
      <c r="Y19" s="76">
        <v>19.718</v>
      </c>
      <c r="Z19" s="73"/>
      <c r="AA19" s="74">
        <f>SUM(B19:Z19)</f>
        <v>52.875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6.5169999999999995</v>
      </c>
      <c r="O22" s="83">
        <f t="shared" si="1"/>
        <v>5.6340000000000003</v>
      </c>
      <c r="P22" s="83">
        <f t="shared" si="1"/>
        <v>4.5640000000000001</v>
      </c>
      <c r="Q22" s="83">
        <f t="shared" si="1"/>
        <v>5.4960000000000004</v>
      </c>
      <c r="R22" s="83">
        <f t="shared" si="1"/>
        <v>5.274</v>
      </c>
      <c r="S22" s="83">
        <f t="shared" si="1"/>
        <v>5.8689999999999998</v>
      </c>
      <c r="T22" s="83">
        <f t="shared" si="1"/>
        <v>5.62</v>
      </c>
      <c r="U22" s="83">
        <f t="shared" si="1"/>
        <v>14.007</v>
      </c>
      <c r="V22" s="83">
        <f t="shared" si="1"/>
        <v>6.5110000000000001</v>
      </c>
      <c r="W22" s="83">
        <f t="shared" si="1"/>
        <v>12.991</v>
      </c>
      <c r="X22" s="83">
        <f t="shared" si="1"/>
        <v>6.7689999999999992</v>
      </c>
      <c r="Y22" s="83">
        <f t="shared" si="1"/>
        <v>19.718</v>
      </c>
      <c r="Z22" s="84" t="str">
        <f t="shared" si="1"/>
        <v/>
      </c>
      <c r="AA22" s="85">
        <f>SUM(AA17:AA21)</f>
        <v>98.97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13.526999999999999</v>
      </c>
      <c r="O26" s="72">
        <v>13.904999999999999</v>
      </c>
      <c r="P26" s="72">
        <v>23.440999999999999</v>
      </c>
      <c r="Q26" s="72">
        <v>23.106000000000002</v>
      </c>
      <c r="R26" s="72">
        <v>27.077000000000002</v>
      </c>
      <c r="S26" s="72">
        <v>28.077999999999999</v>
      </c>
      <c r="T26" s="72">
        <v>15.284000000000001</v>
      </c>
      <c r="U26" s="72">
        <v>15.43</v>
      </c>
      <c r="V26" s="72">
        <v>10.596</v>
      </c>
      <c r="W26" s="72">
        <v>14.547000000000001</v>
      </c>
      <c r="X26" s="72">
        <v>13.11</v>
      </c>
      <c r="Y26" s="72">
        <v>19.718</v>
      </c>
      <c r="Z26" s="73"/>
      <c r="AA26" s="74">
        <f>SUM(B26:Z26)</f>
        <v>217.81899999999999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13.526999999999999</v>
      </c>
      <c r="O28" s="57">
        <f t="shared" si="2"/>
        <v>13.904999999999999</v>
      </c>
      <c r="P28" s="57">
        <f t="shared" si="2"/>
        <v>23.440999999999999</v>
      </c>
      <c r="Q28" s="57">
        <f t="shared" si="2"/>
        <v>23.106000000000002</v>
      </c>
      <c r="R28" s="57">
        <f t="shared" si="2"/>
        <v>27.077000000000002</v>
      </c>
      <c r="S28" s="57">
        <f t="shared" si="2"/>
        <v>28.077999999999999</v>
      </c>
      <c r="T28" s="57">
        <f t="shared" si="2"/>
        <v>15.284000000000001</v>
      </c>
      <c r="U28" s="57">
        <f t="shared" si="2"/>
        <v>15.43</v>
      </c>
      <c r="V28" s="57">
        <f t="shared" si="2"/>
        <v>10.596</v>
      </c>
      <c r="W28" s="57">
        <f t="shared" si="2"/>
        <v>14.547000000000001</v>
      </c>
      <c r="X28" s="57">
        <f t="shared" si="2"/>
        <v>13.11</v>
      </c>
      <c r="Y28" s="57">
        <f t="shared" si="2"/>
        <v>19.718</v>
      </c>
      <c r="Z28" s="58" t="str">
        <f t="shared" si="2"/>
        <v/>
      </c>
      <c r="AA28" s="59">
        <f>SUM(AA25:AA27)</f>
        <v>217.81899999999999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13.527000000000001</v>
      </c>
      <c r="O47" s="83">
        <f t="shared" si="8"/>
        <v>13.905000000000001</v>
      </c>
      <c r="P47" s="83">
        <f t="shared" si="8"/>
        <v>23.441000000000003</v>
      </c>
      <c r="Q47" s="83">
        <f t="shared" si="8"/>
        <v>23.106000000000002</v>
      </c>
      <c r="R47" s="83">
        <f t="shared" si="8"/>
        <v>27.076999999999998</v>
      </c>
      <c r="S47" s="83">
        <f t="shared" si="8"/>
        <v>28.077999999999999</v>
      </c>
      <c r="T47" s="83">
        <f t="shared" si="8"/>
        <v>15.283999999999999</v>
      </c>
      <c r="U47" s="83">
        <f t="shared" si="8"/>
        <v>15.43</v>
      </c>
      <c r="V47" s="83">
        <f t="shared" si="8"/>
        <v>10.596</v>
      </c>
      <c r="W47" s="83">
        <f t="shared" si="8"/>
        <v>14.547000000000001</v>
      </c>
      <c r="X47" s="83">
        <f t="shared" si="8"/>
        <v>13.11</v>
      </c>
      <c r="Y47" s="83">
        <f t="shared" si="8"/>
        <v>19.718</v>
      </c>
      <c r="Z47" s="84" t="str">
        <f t="shared" si="8"/>
        <v/>
      </c>
      <c r="AA47" s="100">
        <f>SUM(B47:Z47)</f>
        <v>217.81899999999999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13.527999999999999</v>
      </c>
      <c r="O4" s="18">
        <v>13.905000000000001</v>
      </c>
      <c r="P4" s="18">
        <v>23.440999999999999</v>
      </c>
      <c r="Q4" s="18">
        <v>23.105999999999998</v>
      </c>
      <c r="R4" s="18">
        <v>27.077000000000002</v>
      </c>
      <c r="S4" s="18">
        <v>28.077999999999999</v>
      </c>
      <c r="T4" s="18">
        <v>15.284000000000001</v>
      </c>
      <c r="U4" s="18">
        <v>15.43</v>
      </c>
      <c r="V4" s="18">
        <v>10.596</v>
      </c>
      <c r="W4" s="18">
        <v>14.547000000000001</v>
      </c>
      <c r="X4" s="18">
        <v>13.110000000000001</v>
      </c>
      <c r="Y4" s="18">
        <v>19.718000000000004</v>
      </c>
      <c r="Z4" s="19"/>
      <c r="AA4" s="20">
        <f>SUM(B4:Z4)</f>
        <v>217.82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40.22</v>
      </c>
      <c r="O7" s="28">
        <v>40.92</v>
      </c>
      <c r="P7" s="28">
        <v>42.31</v>
      </c>
      <c r="Q7" s="28">
        <v>56.72</v>
      </c>
      <c r="R7" s="28">
        <v>60.44</v>
      </c>
      <c r="S7" s="28">
        <v>59.98</v>
      </c>
      <c r="T7" s="28">
        <v>53.63</v>
      </c>
      <c r="U7" s="28">
        <v>47.36</v>
      </c>
      <c r="V7" s="28">
        <v>38.01</v>
      </c>
      <c r="W7" s="28">
        <v>37.29</v>
      </c>
      <c r="X7" s="28">
        <v>40.909999999999997</v>
      </c>
      <c r="Y7" s="28">
        <v>35.28</v>
      </c>
      <c r="Z7" s="29"/>
      <c r="AA7" s="30">
        <v>46.089166666666671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3.8759999999999999</v>
      </c>
      <c r="X11" s="47"/>
      <c r="Y11" s="47"/>
      <c r="Z11" s="48"/>
      <c r="AA11" s="49">
        <f>SUM(B11:Z11)</f>
        <v>3.8759999999999999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3.28</v>
      </c>
      <c r="O13" s="52">
        <v>3.66</v>
      </c>
      <c r="P13" s="52">
        <v>3.67</v>
      </c>
      <c r="Q13" s="52"/>
      <c r="R13" s="52"/>
      <c r="S13" s="52">
        <v>3.45</v>
      </c>
      <c r="T13" s="52">
        <v>8.0760000000000005</v>
      </c>
      <c r="U13" s="52">
        <v>9.9570000000000007</v>
      </c>
      <c r="V13" s="52">
        <v>7.8330000000000002</v>
      </c>
      <c r="W13" s="52">
        <v>4.1719999999999997</v>
      </c>
      <c r="X13" s="52">
        <v>7.99</v>
      </c>
      <c r="Y13" s="52">
        <v>7.6939999999999991</v>
      </c>
      <c r="Z13" s="53"/>
      <c r="AA13" s="54">
        <f>SUM(B13:Z13)</f>
        <v>59.781999999999996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3.28</v>
      </c>
      <c r="O14" s="57">
        <f t="shared" si="0"/>
        <v>3.66</v>
      </c>
      <c r="P14" s="57">
        <f t="shared" si="0"/>
        <v>3.67</v>
      </c>
      <c r="Q14" s="57">
        <f t="shared" si="0"/>
        <v>0</v>
      </c>
      <c r="R14" s="57">
        <f t="shared" si="0"/>
        <v>0</v>
      </c>
      <c r="S14" s="57">
        <f t="shared" si="0"/>
        <v>3.45</v>
      </c>
      <c r="T14" s="57">
        <f t="shared" si="0"/>
        <v>8.0760000000000005</v>
      </c>
      <c r="U14" s="57">
        <f t="shared" si="0"/>
        <v>9.9570000000000007</v>
      </c>
      <c r="V14" s="57">
        <f t="shared" si="0"/>
        <v>7.8330000000000002</v>
      </c>
      <c r="W14" s="57">
        <f t="shared" si="0"/>
        <v>8.048</v>
      </c>
      <c r="X14" s="57">
        <f t="shared" si="0"/>
        <v>7.99</v>
      </c>
      <c r="Y14" s="57">
        <f t="shared" si="0"/>
        <v>7.6939999999999991</v>
      </c>
      <c r="Z14" s="58" t="str">
        <f t="shared" si="0"/>
        <v/>
      </c>
      <c r="AA14" s="59">
        <f>SUM(AA9:AA13)</f>
        <v>63.657999999999994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1.2</v>
      </c>
      <c r="O17" s="67">
        <v>1.2</v>
      </c>
      <c r="P17" s="67">
        <v>1.2</v>
      </c>
      <c r="Q17" s="67">
        <v>1.2</v>
      </c>
      <c r="R17" s="67">
        <v>1.2</v>
      </c>
      <c r="S17" s="67">
        <v>1.2</v>
      </c>
      <c r="T17" s="67">
        <v>1.2</v>
      </c>
      <c r="U17" s="67">
        <v>1.2</v>
      </c>
      <c r="V17" s="67">
        <v>1.2</v>
      </c>
      <c r="W17" s="67">
        <v>1.2</v>
      </c>
      <c r="X17" s="67">
        <v>1.2</v>
      </c>
      <c r="Y17" s="67">
        <v>1.67</v>
      </c>
      <c r="Z17" s="68"/>
      <c r="AA17" s="69">
        <f>SUM(B17:Z17)</f>
        <v>14.869999999999997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1.9319999999999999</v>
      </c>
      <c r="O18" s="72"/>
      <c r="P18" s="72">
        <v>1.772</v>
      </c>
      <c r="Q18" s="72">
        <v>1.6240000000000001</v>
      </c>
      <c r="R18" s="72">
        <v>1.5329999999999999</v>
      </c>
      <c r="S18" s="72">
        <v>1.482</v>
      </c>
      <c r="T18" s="72"/>
      <c r="U18" s="72">
        <v>1.4039999999999999</v>
      </c>
      <c r="V18" s="72"/>
      <c r="W18" s="72">
        <v>1.2030000000000001</v>
      </c>
      <c r="X18" s="72"/>
      <c r="Y18" s="72">
        <v>1.0820000000000001</v>
      </c>
      <c r="Z18" s="73"/>
      <c r="AA18" s="74">
        <f>SUM(B18:Z18)</f>
        <v>12.031999999999998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7.1160000000000005</v>
      </c>
      <c r="O19" s="76">
        <v>9.0449999999999999</v>
      </c>
      <c r="P19" s="76">
        <v>16.799000000000003</v>
      </c>
      <c r="Q19" s="76">
        <v>20.282</v>
      </c>
      <c r="R19" s="76">
        <v>24.344000000000001</v>
      </c>
      <c r="S19" s="76">
        <v>21.945999999999998</v>
      </c>
      <c r="T19" s="76">
        <v>6.008</v>
      </c>
      <c r="U19" s="76">
        <v>2.8690000000000002</v>
      </c>
      <c r="V19" s="76">
        <v>1.5629999999999999</v>
      </c>
      <c r="W19" s="76">
        <v>4.0960000000000001</v>
      </c>
      <c r="X19" s="76">
        <v>3.9200000000000004</v>
      </c>
      <c r="Y19" s="76">
        <v>9.2720000000000002</v>
      </c>
      <c r="Z19" s="73"/>
      <c r="AA19" s="74">
        <f>SUM(B19:Z19)</f>
        <v>127.26000000000002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10.248000000000001</v>
      </c>
      <c r="O22" s="83">
        <f t="shared" si="1"/>
        <v>10.244999999999999</v>
      </c>
      <c r="P22" s="83">
        <f t="shared" si="1"/>
        <v>19.771000000000004</v>
      </c>
      <c r="Q22" s="83">
        <f t="shared" si="1"/>
        <v>23.106000000000002</v>
      </c>
      <c r="R22" s="83">
        <f t="shared" si="1"/>
        <v>27.077000000000002</v>
      </c>
      <c r="S22" s="83">
        <f t="shared" si="1"/>
        <v>24.627999999999997</v>
      </c>
      <c r="T22" s="83">
        <f t="shared" si="1"/>
        <v>7.2080000000000002</v>
      </c>
      <c r="U22" s="83">
        <f t="shared" si="1"/>
        <v>5.4730000000000008</v>
      </c>
      <c r="V22" s="83">
        <f t="shared" si="1"/>
        <v>2.7629999999999999</v>
      </c>
      <c r="W22" s="83">
        <f t="shared" si="1"/>
        <v>6.4990000000000006</v>
      </c>
      <c r="X22" s="83">
        <f t="shared" si="1"/>
        <v>5.12</v>
      </c>
      <c r="Y22" s="83">
        <f t="shared" si="1"/>
        <v>12.024000000000001</v>
      </c>
      <c r="Z22" s="84">
        <f t="shared" si="1"/>
        <v>0</v>
      </c>
      <c r="AA22" s="85">
        <f t="shared" si="1"/>
        <v>154.16200000000001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13.528</v>
      </c>
      <c r="O26" s="72">
        <v>13.904999999999999</v>
      </c>
      <c r="P26" s="72">
        <v>23.440999999999999</v>
      </c>
      <c r="Q26" s="72">
        <v>23.106000000000002</v>
      </c>
      <c r="R26" s="72">
        <v>27.077000000000002</v>
      </c>
      <c r="S26" s="72">
        <v>28.077999999999999</v>
      </c>
      <c r="T26" s="72">
        <v>15.284000000000001</v>
      </c>
      <c r="U26" s="72">
        <v>15.43</v>
      </c>
      <c r="V26" s="72">
        <v>10.596</v>
      </c>
      <c r="W26" s="72">
        <v>14.547000000000001</v>
      </c>
      <c r="X26" s="72">
        <v>13.11</v>
      </c>
      <c r="Y26" s="72">
        <v>19.718</v>
      </c>
      <c r="Z26" s="73"/>
      <c r="AA26" s="74">
        <f>SUM(B26:Z26)</f>
        <v>217.81999999999996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13.528</v>
      </c>
      <c r="O28" s="57">
        <f t="shared" si="2"/>
        <v>13.904999999999999</v>
      </c>
      <c r="P28" s="57">
        <f t="shared" si="2"/>
        <v>23.440999999999999</v>
      </c>
      <c r="Q28" s="57">
        <f t="shared" si="2"/>
        <v>23.106000000000002</v>
      </c>
      <c r="R28" s="57">
        <f t="shared" si="2"/>
        <v>27.077000000000002</v>
      </c>
      <c r="S28" s="57">
        <f t="shared" si="2"/>
        <v>28.077999999999999</v>
      </c>
      <c r="T28" s="57">
        <f t="shared" si="2"/>
        <v>15.284000000000001</v>
      </c>
      <c r="U28" s="57">
        <f t="shared" si="2"/>
        <v>15.43</v>
      </c>
      <c r="V28" s="57">
        <f t="shared" si="2"/>
        <v>10.596</v>
      </c>
      <c r="W28" s="57">
        <f t="shared" si="2"/>
        <v>14.547000000000001</v>
      </c>
      <c r="X28" s="57">
        <f t="shared" si="2"/>
        <v>13.11</v>
      </c>
      <c r="Y28" s="57">
        <f t="shared" si="2"/>
        <v>19.718</v>
      </c>
      <c r="Z28" s="58">
        <f t="shared" si="2"/>
        <v>0</v>
      </c>
      <c r="AA28" s="59">
        <f t="shared" si="2"/>
        <v>217.81999999999996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13.528</v>
      </c>
      <c r="O47" s="83">
        <f t="shared" si="8"/>
        <v>13.904999999999999</v>
      </c>
      <c r="P47" s="83">
        <f t="shared" si="8"/>
        <v>23.441000000000003</v>
      </c>
      <c r="Q47" s="83">
        <f t="shared" si="8"/>
        <v>23.106000000000002</v>
      </c>
      <c r="R47" s="83">
        <f t="shared" si="8"/>
        <v>27.077000000000002</v>
      </c>
      <c r="S47" s="83">
        <f t="shared" si="8"/>
        <v>28.077999999999996</v>
      </c>
      <c r="T47" s="83">
        <f t="shared" si="8"/>
        <v>15.284000000000001</v>
      </c>
      <c r="U47" s="83">
        <f t="shared" si="8"/>
        <v>15.430000000000001</v>
      </c>
      <c r="V47" s="83">
        <f t="shared" si="8"/>
        <v>10.596</v>
      </c>
      <c r="W47" s="83">
        <f t="shared" si="8"/>
        <v>14.547000000000001</v>
      </c>
      <c r="X47" s="83">
        <f t="shared" si="8"/>
        <v>13.11</v>
      </c>
      <c r="Y47" s="83">
        <f t="shared" si="8"/>
        <v>19.718</v>
      </c>
      <c r="Z47" s="84">
        <f t="shared" si="8"/>
        <v>0</v>
      </c>
      <c r="AA47" s="100">
        <f>SUM(B47:Z47)</f>
        <v>217.81999999999996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2020-12-28T09:25:45Z</dcterms:created>
  <dcterms:modified xsi:type="dcterms:W3CDTF">2020-12-28T09:25:47Z</dcterms:modified>
</cp:coreProperties>
</file>