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<sst xmlns="http://schemas.openxmlformats.org/spreadsheetml/2006/main" count="110" uniqueCount="50">
  <si>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27/12/2020 11:26:15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</si>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</sst>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3.129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181736"/>
        <c:axId val="335182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38.798999999999999</c:v>
                </c:pt>
                <c:pt idx="13">
                  <c:v>41.818000000000005</c:v>
                </c:pt>
                <c:pt idx="14">
                  <c:v>25.888999999999999</c:v>
                </c:pt>
                <c:pt idx="15">
                  <c:v>16.541</c:v>
                </c:pt>
                <c:pt idx="16">
                  <c:v>12.223000000000001</c:v>
                </c:pt>
                <c:pt idx="17">
                  <c:v>15.502000000000001</c:v>
                </c:pt>
                <c:pt idx="18">
                  <c:v>15.762</c:v>
                </c:pt>
                <c:pt idx="19">
                  <c:v>13.247999999999999</c:v>
                </c:pt>
                <c:pt idx="20">
                  <c:v>12.622999999999999</c:v>
                </c:pt>
                <c:pt idx="21">
                  <c:v>12.5</c:v>
                </c:pt>
                <c:pt idx="22">
                  <c:v>12.5</c:v>
                </c:pt>
                <c:pt idx="23">
                  <c:v>12.792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181736"/>
        <c:axId val="335182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15.01</c:v>
                </c:pt>
                <c:pt idx="13">
                  <c:v>20</c:v>
                </c:pt>
                <c:pt idx="14">
                  <c:v>20</c:v>
                </c:pt>
                <c:pt idx="15">
                  <c:v>0.72</c:v>
                </c:pt>
                <c:pt idx="16">
                  <c:v>3.99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5</c:v>
                </c:pt>
                <c:pt idx="21">
                  <c:v>0.22</c:v>
                </c:pt>
                <c:pt idx="22">
                  <c:v>-5.3</c:v>
                </c:pt>
                <c:pt idx="23">
                  <c:v>-16.09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182912"/>
        <c:axId val="335182520"/>
      </c:lineChart>
      <c:catAx>
        <c:axId val="335181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82128"/>
        <c:crosses val="autoZero"/>
        <c:auto val="1"/>
        <c:lblAlgn val="ctr"/>
        <c:lblOffset val="100"/>
        <c:noMultiLvlLbl val="0"/>
      </c:catAx>
      <c:valAx>
        <c:axId val="3351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81736"/>
        <c:crosses val="autoZero"/>
        <c:crossBetween val="between"/>
      </c:valAx>
      <c:valAx>
        <c:axId val="335182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82912"/>
        <c:crosses val="max"/>
        <c:crossBetween val="between"/>
      </c:valAx>
      <c:catAx>
        <c:axId val="335182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182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3.129</v>
          </cell>
        </row>
        <row r="31">
          <cell r="C31">
            <v>0</v>
          </cell>
        </row>
        <row r="32">
          <cell r="C32">
            <v>29.305</v>
          </cell>
        </row>
        <row r="33">
          <cell r="C33">
            <v>197.76300000000003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3.3730000000000002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79.274000000000001</v>
          </cell>
        </row>
        <row r="46">
          <cell r="C46">
            <v>0</v>
          </cell>
        </row>
        <row r="47">
          <cell r="C47">
            <v>147.54999999999998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15.01</v>
          </cell>
          <cell r="O7">
            <v>20</v>
          </cell>
          <cell r="P7">
            <v>20</v>
          </cell>
          <cell r="Q7">
            <v>0.72</v>
          </cell>
          <cell r="R7">
            <v>3.99</v>
          </cell>
          <cell r="S7">
            <v>15</v>
          </cell>
          <cell r="T7">
            <v>15</v>
          </cell>
          <cell r="U7">
            <v>15</v>
          </cell>
          <cell r="V7">
            <v>5</v>
          </cell>
          <cell r="W7">
            <v>0.22</v>
          </cell>
          <cell r="X7">
            <v>-5.3</v>
          </cell>
          <cell r="Y7">
            <v>-16.09</v>
          </cell>
        </row>
        <row r="59">
          <cell r="Y59">
            <v>3.129</v>
          </cell>
        </row>
        <row r="65">
          <cell r="N65">
            <v>3.7170000000000001</v>
          </cell>
          <cell r="O65">
            <v>3.6459999999999999</v>
          </cell>
          <cell r="P65">
            <v>3.5670000000000002</v>
          </cell>
          <cell r="Q65">
            <v>1.6539999999999999</v>
          </cell>
          <cell r="R65">
            <v>1.127</v>
          </cell>
          <cell r="S65">
            <v>2.3879999999999999</v>
          </cell>
          <cell r="T65">
            <v>2.3540000000000001</v>
          </cell>
          <cell r="U65">
            <v>2.1800000000000002</v>
          </cell>
          <cell r="V65">
            <v>2.0659999999999998</v>
          </cell>
          <cell r="W65">
            <v>1.9570000000000001</v>
          </cell>
          <cell r="X65">
            <v>3.1709999999999998</v>
          </cell>
          <cell r="Y65">
            <v>1.478</v>
          </cell>
        </row>
        <row r="66">
          <cell r="N66">
            <v>35.082000000000001</v>
          </cell>
          <cell r="O66">
            <v>38.171999999999997</v>
          </cell>
          <cell r="P66">
            <v>22.321999999999999</v>
          </cell>
          <cell r="Q66">
            <v>14.887</v>
          </cell>
          <cell r="R66">
            <v>11.096</v>
          </cell>
          <cell r="S66">
            <v>13.114000000000001</v>
          </cell>
          <cell r="T66">
            <v>13.408000000000001</v>
          </cell>
          <cell r="U66">
            <v>11.068</v>
          </cell>
          <cell r="V66">
            <v>10.557</v>
          </cell>
          <cell r="W66">
            <v>10.542999999999999</v>
          </cell>
          <cell r="X66">
            <v>9.3290000000000006</v>
          </cell>
          <cell r="Y66">
            <v>8.1850000000000005</v>
          </cell>
        </row>
      </sheetData>
      <sheetData sheetId="17">
        <row r="27">
          <cell r="N27">
            <v>26.363</v>
          </cell>
          <cell r="O27">
            <v>32.465000000000003</v>
          </cell>
          <cell r="P27">
            <v>20.446000000000002</v>
          </cell>
        </row>
        <row r="59">
          <cell r="N59">
            <v>11.574</v>
          </cell>
          <cell r="O59">
            <v>8.3249999999999993</v>
          </cell>
          <cell r="P59">
            <v>4.2050000000000001</v>
          </cell>
          <cell r="Q59">
            <v>16.541</v>
          </cell>
          <cell r="R59">
            <v>12.223000000000001</v>
          </cell>
          <cell r="S59">
            <v>15.502000000000001</v>
          </cell>
          <cell r="T59">
            <v>15.762</v>
          </cell>
          <cell r="U59">
            <v>13.003</v>
          </cell>
          <cell r="V59">
            <v>12.622999999999999</v>
          </cell>
          <cell r="W59">
            <v>12.5</v>
          </cell>
          <cell r="X59">
            <v>12.5</v>
          </cell>
          <cell r="Y59">
            <v>12.792</v>
          </cell>
        </row>
        <row r="66">
          <cell r="N66">
            <v>0.86199999999999999</v>
          </cell>
          <cell r="O66">
            <v>1.028</v>
          </cell>
          <cell r="P66">
            <v>1.238</v>
          </cell>
          <cell r="U66">
            <v>0.245</v>
          </cell>
        </row>
      </sheetData>
      <sheetData sheetId="18">
        <row r="7">
          <cell r="N7">
            <v>15.01</v>
          </cell>
          <cell r="O7">
            <v>20</v>
          </cell>
          <cell r="P7">
            <v>20</v>
          </cell>
          <cell r="Q7">
            <v>0.72</v>
          </cell>
          <cell r="R7">
            <v>3.99</v>
          </cell>
          <cell r="S7">
            <v>15</v>
          </cell>
          <cell r="T7">
            <v>15</v>
          </cell>
          <cell r="U7">
            <v>15</v>
          </cell>
          <cell r="V7">
            <v>5</v>
          </cell>
          <cell r="W7">
            <v>0.22</v>
          </cell>
          <cell r="X7">
            <v>-5.3</v>
          </cell>
          <cell r="Y7">
            <v>-16.09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44193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38.798999999999999</v>
      </c>
      <c r="O4" s="18">
        <v>41.817999999999991</v>
      </c>
      <c r="P4" s="18">
        <v>25.888999999999999</v>
      </c>
      <c r="Q4" s="18">
        <v>16.541</v>
      </c>
      <c r="R4" s="18">
        <v>12.223000000000001</v>
      </c>
      <c r="S4" s="18">
        <v>15.502000000000001</v>
      </c>
      <c r="T4" s="18">
        <v>15.762</v>
      </c>
      <c r="U4" s="18">
        <v>13.247999999999999</v>
      </c>
      <c r="V4" s="18">
        <v>12.622999999999999</v>
      </c>
      <c r="W4" s="18">
        <v>12.5</v>
      </c>
      <c r="X4" s="18">
        <v>12.5</v>
      </c>
      <c r="Y4" s="18">
        <v>12.792</v>
      </c>
      <c r="Z4" s="19"/>
      <c r="AA4" s="20">
        <f>SUM(B4:Z4)</f>
        <v>230.19699999999997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15.01</v>
      </c>
      <c r="O7" s="28">
        <v>20</v>
      </c>
      <c r="P7" s="28">
        <v>20</v>
      </c>
      <c r="Q7" s="28">
        <v>0.72</v>
      </c>
      <c r="R7" s="28">
        <v>3.99</v>
      </c>
      <c r="S7" s="28">
        <v>15</v>
      </c>
      <c r="T7" s="28">
        <v>15</v>
      </c>
      <c r="U7" s="28">
        <v>15</v>
      </c>
      <c r="V7" s="28">
        <v>5</v>
      </c>
      <c r="W7" s="28">
        <v>0.22</v>
      </c>
      <c r="X7" s="28">
        <v>-5.3</v>
      </c>
      <c r="Y7" s="28">
        <v>-16.09</v>
      </c>
      <c r="Z7" s="29"/>
      <c r="AA7" s="30">
        <f>IF(SUM(GR_MAINLAND_MCP_SUM_SELL)&lt;&gt;0,AVERAGEIF(GR_MAINLAND_MCP_SUM_SELL,"&lt;&gt;"""),"")</f>
        <v>7.3791666666666664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3.129</v>
      </c>
      <c r="Z13" s="53"/>
      <c r="AA13" s="54">
        <f>SUM(B13:Z13)</f>
        <v>3.129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3.129</v>
      </c>
      <c r="Z14" s="58" t="str">
        <f t="shared" si="0"/>
        <v/>
      </c>
      <c r="AA14" s="59">
        <f>SUM(AA9:AA13)</f>
        <v>3.129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3.7170000000000001</v>
      </c>
      <c r="O18" s="72">
        <v>3.6459999999999999</v>
      </c>
      <c r="P18" s="72">
        <v>3.5670000000000002</v>
      </c>
      <c r="Q18" s="72">
        <v>1.6539999999999999</v>
      </c>
      <c r="R18" s="72">
        <v>1.127</v>
      </c>
      <c r="S18" s="72">
        <v>2.3879999999999999</v>
      </c>
      <c r="T18" s="72">
        <v>2.3540000000000001</v>
      </c>
      <c r="U18" s="72">
        <v>2.1800000000000002</v>
      </c>
      <c r="V18" s="72">
        <v>2.0659999999999998</v>
      </c>
      <c r="W18" s="72">
        <v>1.9570000000000001</v>
      </c>
      <c r="X18" s="72">
        <v>3.1709999999999998</v>
      </c>
      <c r="Y18" s="72">
        <v>1.478</v>
      </c>
      <c r="Z18" s="73"/>
      <c r="AA18" s="74">
        <f>SUM(B18:Z18)</f>
        <v>29.305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35.082000000000001</v>
      </c>
      <c r="O19" s="76">
        <v>38.171999999999997</v>
      </c>
      <c r="P19" s="76">
        <v>22.321999999999999</v>
      </c>
      <c r="Q19" s="76">
        <v>14.887</v>
      </c>
      <c r="R19" s="76">
        <v>11.096</v>
      </c>
      <c r="S19" s="76">
        <v>13.114000000000001</v>
      </c>
      <c r="T19" s="76">
        <v>13.408000000000001</v>
      </c>
      <c r="U19" s="76">
        <v>11.068</v>
      </c>
      <c r="V19" s="76">
        <v>10.557</v>
      </c>
      <c r="W19" s="76">
        <v>10.542999999999999</v>
      </c>
      <c r="X19" s="76">
        <v>9.3290000000000006</v>
      </c>
      <c r="Y19" s="76">
        <v>8.1850000000000005</v>
      </c>
      <c r="Z19" s="73"/>
      <c r="AA19" s="74">
        <f>SUM(B19:Z19)</f>
        <v>197.76300000000003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38.798999999999999</v>
      </c>
      <c r="O22" s="83">
        <f t="shared" si="1"/>
        <v>41.817999999999998</v>
      </c>
      <c r="P22" s="83">
        <f t="shared" si="1"/>
        <v>25.888999999999999</v>
      </c>
      <c r="Q22" s="83">
        <f t="shared" si="1"/>
        <v>16.541</v>
      </c>
      <c r="R22" s="83">
        <f t="shared" si="1"/>
        <v>12.223000000000001</v>
      </c>
      <c r="S22" s="83">
        <f t="shared" si="1"/>
        <v>15.502000000000001</v>
      </c>
      <c r="T22" s="83">
        <f t="shared" si="1"/>
        <v>15.762</v>
      </c>
      <c r="U22" s="83">
        <f t="shared" si="1"/>
        <v>13.247999999999999</v>
      </c>
      <c r="V22" s="83">
        <f t="shared" si="1"/>
        <v>12.623000000000001</v>
      </c>
      <c r="W22" s="83">
        <f t="shared" si="1"/>
        <v>12.5</v>
      </c>
      <c r="X22" s="83">
        <f t="shared" si="1"/>
        <v>12.5</v>
      </c>
      <c r="Y22" s="83">
        <f t="shared" si="1"/>
        <v>9.6630000000000003</v>
      </c>
      <c r="Z22" s="84" t="str">
        <f t="shared" si="1"/>
        <v/>
      </c>
      <c r="AA22" s="85">
        <f>SUM(AA17:AA21)</f>
        <v>227.06800000000004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38.798999999999999</v>
      </c>
      <c r="O26" s="72">
        <v>41.817999999999998</v>
      </c>
      <c r="P26" s="72">
        <v>25.888999999999999</v>
      </c>
      <c r="Q26" s="72">
        <v>16.541</v>
      </c>
      <c r="R26" s="72">
        <v>12.223000000000001</v>
      </c>
      <c r="S26" s="72">
        <v>15.502000000000001</v>
      </c>
      <c r="T26" s="72">
        <v>15.762</v>
      </c>
      <c r="U26" s="72">
        <v>13.247999999999999</v>
      </c>
      <c r="V26" s="72">
        <v>12.622999999999999</v>
      </c>
      <c r="W26" s="72">
        <v>12.5</v>
      </c>
      <c r="X26" s="72">
        <v>12.5</v>
      </c>
      <c r="Y26" s="72">
        <v>12.792</v>
      </c>
      <c r="Z26" s="73"/>
      <c r="AA26" s="74">
        <f>SUM(B26:Z26)</f>
        <v>230.19699999999997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38.798999999999999</v>
      </c>
      <c r="O28" s="57">
        <f t="shared" si="2"/>
        <v>41.817999999999998</v>
      </c>
      <c r="P28" s="57">
        <f t="shared" si="2"/>
        <v>25.888999999999999</v>
      </c>
      <c r="Q28" s="57">
        <f t="shared" si="2"/>
        <v>16.541</v>
      </c>
      <c r="R28" s="57">
        <f t="shared" si="2"/>
        <v>12.223000000000001</v>
      </c>
      <c r="S28" s="57">
        <f t="shared" si="2"/>
        <v>15.502000000000001</v>
      </c>
      <c r="T28" s="57">
        <f t="shared" si="2"/>
        <v>15.762</v>
      </c>
      <c r="U28" s="57">
        <f t="shared" si="2"/>
        <v>13.247999999999999</v>
      </c>
      <c r="V28" s="57">
        <f t="shared" si="2"/>
        <v>12.622999999999999</v>
      </c>
      <c r="W28" s="57">
        <f t="shared" si="2"/>
        <v>12.5</v>
      </c>
      <c r="X28" s="57">
        <f t="shared" si="2"/>
        <v>12.5</v>
      </c>
      <c r="Y28" s="57">
        <f t="shared" si="2"/>
        <v>12.792</v>
      </c>
      <c r="Z28" s="58" t="str">
        <f t="shared" si="2"/>
        <v/>
      </c>
      <c r="AA28" s="59">
        <f>SUM(AA25:AA27)</f>
        <v>230.19699999999997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38.798999999999999</v>
      </c>
      <c r="O47" s="83">
        <f t="shared" si="8"/>
        <v>41.817999999999998</v>
      </c>
      <c r="P47" s="83">
        <f t="shared" si="8"/>
        <v>25.888999999999999</v>
      </c>
      <c r="Q47" s="83">
        <f t="shared" si="8"/>
        <v>16.541</v>
      </c>
      <c r="R47" s="83">
        <f t="shared" si="8"/>
        <v>12.223000000000001</v>
      </c>
      <c r="S47" s="83">
        <f t="shared" si="8"/>
        <v>15.502000000000001</v>
      </c>
      <c r="T47" s="83">
        <f t="shared" si="8"/>
        <v>15.762</v>
      </c>
      <c r="U47" s="83">
        <f t="shared" si="8"/>
        <v>13.247999999999999</v>
      </c>
      <c r="V47" s="83">
        <f t="shared" si="8"/>
        <v>12.623000000000001</v>
      </c>
      <c r="W47" s="83">
        <f t="shared" si="8"/>
        <v>12.5</v>
      </c>
      <c r="X47" s="83">
        <f t="shared" si="8"/>
        <v>12.5</v>
      </c>
      <c r="Y47" s="83">
        <f t="shared" si="8"/>
        <v>12.792</v>
      </c>
      <c r="Z47" s="84" t="str">
        <f t="shared" si="8"/>
        <v/>
      </c>
      <c r="AA47" s="100">
        <f>SUM(B47:Z47)</f>
        <v>230.19699999999997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38.798999999999999</v>
      </c>
      <c r="O4" s="18">
        <v>41.818000000000005</v>
      </c>
      <c r="P4" s="18">
        <v>25.888999999999999</v>
      </c>
      <c r="Q4" s="18">
        <v>16.541</v>
      </c>
      <c r="R4" s="18">
        <v>12.223000000000001</v>
      </c>
      <c r="S4" s="18">
        <v>15.502000000000001</v>
      </c>
      <c r="T4" s="18">
        <v>15.762</v>
      </c>
      <c r="U4" s="18">
        <v>13.247999999999999</v>
      </c>
      <c r="V4" s="18">
        <v>12.622999999999999</v>
      </c>
      <c r="W4" s="18">
        <v>12.5</v>
      </c>
      <c r="X4" s="18">
        <v>12.5</v>
      </c>
      <c r="Y4" s="18">
        <v>12.792</v>
      </c>
      <c r="Z4" s="19"/>
      <c r="AA4" s="20">
        <f>SUM(B4:Z4)</f>
        <v>230.197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15.01</v>
      </c>
      <c r="O7" s="28">
        <v>20</v>
      </c>
      <c r="P7" s="28">
        <v>20</v>
      </c>
      <c r="Q7" s="28">
        <v>0.72</v>
      </c>
      <c r="R7" s="28">
        <v>3.99</v>
      </c>
      <c r="S7" s="28">
        <v>15</v>
      </c>
      <c r="T7" s="28">
        <v>15</v>
      </c>
      <c r="U7" s="28">
        <v>15</v>
      </c>
      <c r="V7" s="28">
        <v>5</v>
      </c>
      <c r="W7" s="28">
        <v>0.22</v>
      </c>
      <c r="X7" s="28">
        <v>-5.3</v>
      </c>
      <c r="Y7" s="28">
        <v>-16.09</v>
      </c>
      <c r="Z7" s="29"/>
      <c r="AA7" s="30">
        <v>7.3791666666666664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26.363</v>
      </c>
      <c r="O11" s="47">
        <v>32.465000000000003</v>
      </c>
      <c r="P11" s="47">
        <v>20.446000000000002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79.274000000000001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11.574</v>
      </c>
      <c r="O13" s="52">
        <v>8.3249999999999993</v>
      </c>
      <c r="P13" s="52">
        <v>4.2050000000000001</v>
      </c>
      <c r="Q13" s="52">
        <v>16.541</v>
      </c>
      <c r="R13" s="52">
        <v>12.223000000000001</v>
      </c>
      <c r="S13" s="52">
        <v>15.502000000000001</v>
      </c>
      <c r="T13" s="52">
        <v>15.762</v>
      </c>
      <c r="U13" s="52">
        <v>13.003</v>
      </c>
      <c r="V13" s="52">
        <v>12.622999999999999</v>
      </c>
      <c r="W13" s="52">
        <v>12.5</v>
      </c>
      <c r="X13" s="52">
        <v>12.5</v>
      </c>
      <c r="Y13" s="52">
        <v>12.792</v>
      </c>
      <c r="Z13" s="53"/>
      <c r="AA13" s="54">
        <f>SUM(B13:Z13)</f>
        <v>147.54999999999998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37.936999999999998</v>
      </c>
      <c r="O14" s="57">
        <f t="shared" si="0"/>
        <v>40.790000000000006</v>
      </c>
      <c r="P14" s="57">
        <f t="shared" si="0"/>
        <v>24.651000000000003</v>
      </c>
      <c r="Q14" s="57">
        <f t="shared" si="0"/>
        <v>16.541</v>
      </c>
      <c r="R14" s="57">
        <f t="shared" si="0"/>
        <v>12.223000000000001</v>
      </c>
      <c r="S14" s="57">
        <f t="shared" si="0"/>
        <v>15.502000000000001</v>
      </c>
      <c r="T14" s="57">
        <f t="shared" si="0"/>
        <v>15.762</v>
      </c>
      <c r="U14" s="57">
        <f t="shared" si="0"/>
        <v>13.003</v>
      </c>
      <c r="V14" s="57">
        <f t="shared" si="0"/>
        <v>12.622999999999999</v>
      </c>
      <c r="W14" s="57">
        <f t="shared" si="0"/>
        <v>12.5</v>
      </c>
      <c r="X14" s="57">
        <f t="shared" si="0"/>
        <v>12.5</v>
      </c>
      <c r="Y14" s="57">
        <f t="shared" si="0"/>
        <v>12.792</v>
      </c>
      <c r="Z14" s="58" t="str">
        <f t="shared" si="0"/>
        <v/>
      </c>
      <c r="AA14" s="59">
        <f>SUM(AA9:AA13)</f>
        <v>226.82399999999998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0.86199999999999999</v>
      </c>
      <c r="O19" s="76">
        <v>1.028</v>
      </c>
      <c r="P19" s="76">
        <v>1.238</v>
      </c>
      <c r="Q19" s="76"/>
      <c r="R19" s="76"/>
      <c r="S19" s="76"/>
      <c r="T19" s="76"/>
      <c r="U19" s="76">
        <v>0.245</v>
      </c>
      <c r="V19" s="76"/>
      <c r="W19" s="76"/>
      <c r="X19" s="76"/>
      <c r="Y19" s="76"/>
      <c r="Z19" s="73"/>
      <c r="AA19" s="74">
        <f>SUM(B19:Z19)</f>
        <v>3.3730000000000002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0.86199999999999999</v>
      </c>
      <c r="O22" s="83">
        <f t="shared" si="1"/>
        <v>1.028</v>
      </c>
      <c r="P22" s="83">
        <f t="shared" si="1"/>
        <v>1.238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0.245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3.3730000000000002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38.798999999999999</v>
      </c>
      <c r="O26" s="72">
        <v>41.817999999999998</v>
      </c>
      <c r="P26" s="72">
        <v>25.888999999999999</v>
      </c>
      <c r="Q26" s="72">
        <v>16.541</v>
      </c>
      <c r="R26" s="72">
        <v>12.223000000000001</v>
      </c>
      <c r="S26" s="72">
        <v>15.502000000000001</v>
      </c>
      <c r="T26" s="72">
        <v>15.762</v>
      </c>
      <c r="U26" s="72">
        <v>13.247999999999999</v>
      </c>
      <c r="V26" s="72">
        <v>12.622999999999999</v>
      </c>
      <c r="W26" s="72">
        <v>12.5</v>
      </c>
      <c r="X26" s="72">
        <v>12.5</v>
      </c>
      <c r="Y26" s="72">
        <v>12.792</v>
      </c>
      <c r="Z26" s="73"/>
      <c r="AA26" s="74">
        <f>SUM(B26:Z26)</f>
        <v>230.19699999999997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38.798999999999999</v>
      </c>
      <c r="O28" s="57">
        <f t="shared" si="2"/>
        <v>41.817999999999998</v>
      </c>
      <c r="P28" s="57">
        <f t="shared" si="2"/>
        <v>25.888999999999999</v>
      </c>
      <c r="Q28" s="57">
        <f t="shared" si="2"/>
        <v>16.541</v>
      </c>
      <c r="R28" s="57">
        <f t="shared" si="2"/>
        <v>12.223000000000001</v>
      </c>
      <c r="S28" s="57">
        <f t="shared" si="2"/>
        <v>15.502000000000001</v>
      </c>
      <c r="T28" s="57">
        <f t="shared" si="2"/>
        <v>15.762</v>
      </c>
      <c r="U28" s="57">
        <f t="shared" si="2"/>
        <v>13.247999999999999</v>
      </c>
      <c r="V28" s="57">
        <f t="shared" si="2"/>
        <v>12.622999999999999</v>
      </c>
      <c r="W28" s="57">
        <f t="shared" si="2"/>
        <v>12.5</v>
      </c>
      <c r="X28" s="57">
        <f t="shared" si="2"/>
        <v>12.5</v>
      </c>
      <c r="Y28" s="57">
        <f t="shared" si="2"/>
        <v>12.792</v>
      </c>
      <c r="Z28" s="58">
        <f t="shared" si="2"/>
        <v>0</v>
      </c>
      <c r="AA28" s="59">
        <f t="shared" si="2"/>
        <v>230.19699999999997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38.798999999999999</v>
      </c>
      <c r="O47" s="83">
        <f t="shared" si="8"/>
        <v>41.818000000000005</v>
      </c>
      <c r="P47" s="83">
        <f t="shared" si="8"/>
        <v>25.889000000000003</v>
      </c>
      <c r="Q47" s="83">
        <f t="shared" si="8"/>
        <v>16.541</v>
      </c>
      <c r="R47" s="83">
        <f t="shared" si="8"/>
        <v>12.223000000000001</v>
      </c>
      <c r="S47" s="83">
        <f t="shared" si="8"/>
        <v>15.502000000000001</v>
      </c>
      <c r="T47" s="83">
        <f t="shared" si="8"/>
        <v>15.762</v>
      </c>
      <c r="U47" s="83">
        <f t="shared" si="8"/>
        <v>13.247999999999999</v>
      </c>
      <c r="V47" s="83">
        <f t="shared" si="8"/>
        <v>12.622999999999999</v>
      </c>
      <c r="W47" s="83">
        <f t="shared" si="8"/>
        <v>12.5</v>
      </c>
      <c r="X47" s="83">
        <f t="shared" si="8"/>
        <v>12.5</v>
      </c>
      <c r="Y47" s="83">
        <f t="shared" si="8"/>
        <v>12.792</v>
      </c>
      <c r="Z47" s="84">
        <f t="shared" si="8"/>
        <v>0</v>
      </c>
      <c r="AA47" s="100">
        <f>SUM(B47:Z47)</f>
        <v>230.197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2020-12-27T09:26:17Z</dcterms:created>
  <dcterms:modified xsi:type="dcterms:W3CDTF">2020-12-27T09:26:18Z</dcterms:modified>
</cp:coreProperties>
</file>