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<sst xmlns="http://schemas.openxmlformats.org/spreadsheetml/2006/main" count="110" uniqueCount="50">
  <si>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26/12/2020 11:16:21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</si>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</sst>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0.14099999999999999</c:v>
                </c:pt>
                <c:pt idx="13">
                  <c:v>7.4380000000000006</c:v>
                </c:pt>
                <c:pt idx="15">
                  <c:v>0.8640000000000001</c:v>
                </c:pt>
                <c:pt idx="23">
                  <c:v>0.59899999999999998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8004656"/>
        <c:axId val="388005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7.9089999999999998</c:v>
                </c:pt>
                <c:pt idx="13">
                  <c:v>8.6769999999999996</c:v>
                </c:pt>
                <c:pt idx="14">
                  <c:v>6.3040000000000003</c:v>
                </c:pt>
                <c:pt idx="15">
                  <c:v>4.5350000000000001</c:v>
                </c:pt>
                <c:pt idx="16">
                  <c:v>10.335000000000001</c:v>
                </c:pt>
                <c:pt idx="17">
                  <c:v>3.0609999999999999</c:v>
                </c:pt>
                <c:pt idx="18">
                  <c:v>2.16</c:v>
                </c:pt>
                <c:pt idx="19">
                  <c:v>9.7989999999999995</c:v>
                </c:pt>
                <c:pt idx="20">
                  <c:v>5.3330000000000002</c:v>
                </c:pt>
                <c:pt idx="21">
                  <c:v>3.0430000000000001</c:v>
                </c:pt>
                <c:pt idx="22">
                  <c:v>4.5649999999999995</c:v>
                </c:pt>
                <c:pt idx="23">
                  <c:v>5.2149999999999999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004656"/>
        <c:axId val="388005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32.99</c:v>
                </c:pt>
                <c:pt idx="13">
                  <c:v>38.94</c:v>
                </c:pt>
                <c:pt idx="14">
                  <c:v>20</c:v>
                </c:pt>
                <c:pt idx="15">
                  <c:v>41.99</c:v>
                </c:pt>
                <c:pt idx="16">
                  <c:v>3.16</c:v>
                </c:pt>
                <c:pt idx="17">
                  <c:v>10.02</c:v>
                </c:pt>
                <c:pt idx="18">
                  <c:v>14.99</c:v>
                </c:pt>
                <c:pt idx="19">
                  <c:v>12.61</c:v>
                </c:pt>
                <c:pt idx="20">
                  <c:v>11.61</c:v>
                </c:pt>
                <c:pt idx="21">
                  <c:v>0.01</c:v>
                </c:pt>
                <c:pt idx="22">
                  <c:v>3.96</c:v>
                </c:pt>
                <c:pt idx="23">
                  <c:v>22.8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005832"/>
        <c:axId val="388005440"/>
      </c:lineChart>
      <c:catAx>
        <c:axId val="388004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005048"/>
        <c:crosses val="autoZero"/>
        <c:auto val="1"/>
        <c:lblAlgn val="ctr"/>
        <c:lblOffset val="100"/>
        <c:noMultiLvlLbl val="0"/>
      </c:catAx>
      <c:valAx>
        <c:axId val="388005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004656"/>
        <c:crosses val="autoZero"/>
        <c:crossBetween val="between"/>
      </c:valAx>
      <c:valAx>
        <c:axId val="388005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005832"/>
        <c:crosses val="max"/>
        <c:crossBetween val="between"/>
      </c:valAx>
      <c:catAx>
        <c:axId val="3880058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005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9.0420000000000016</v>
          </cell>
        </row>
        <row r="31">
          <cell r="C31">
            <v>0</v>
          </cell>
        </row>
        <row r="32">
          <cell r="C32">
            <v>9.0810000000000013</v>
          </cell>
        </row>
        <row r="33">
          <cell r="C33">
            <v>52.813000000000002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8.5730000000000004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62.362999999999992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32.99</v>
          </cell>
          <cell r="O7">
            <v>38.94</v>
          </cell>
          <cell r="P7">
            <v>20</v>
          </cell>
          <cell r="Q7">
            <v>41.99</v>
          </cell>
          <cell r="R7">
            <v>3.16</v>
          </cell>
          <cell r="S7">
            <v>10.02</v>
          </cell>
          <cell r="T7">
            <v>14.99</v>
          </cell>
          <cell r="U7">
            <v>12.61</v>
          </cell>
          <cell r="V7">
            <v>11.61</v>
          </cell>
          <cell r="W7">
            <v>0.01</v>
          </cell>
          <cell r="X7">
            <v>3.96</v>
          </cell>
          <cell r="Y7">
            <v>22.8</v>
          </cell>
        </row>
        <row r="59">
          <cell r="N59">
            <v>0.14099999999999999</v>
          </cell>
          <cell r="O59">
            <v>7.4380000000000006</v>
          </cell>
          <cell r="Q59">
            <v>0.8640000000000001</v>
          </cell>
          <cell r="Y59">
            <v>0.59899999999999998</v>
          </cell>
        </row>
        <row r="65">
          <cell r="N65">
            <v>1.3919999999999999</v>
          </cell>
          <cell r="O65">
            <v>1.2389999999999999</v>
          </cell>
          <cell r="P65">
            <v>1.59</v>
          </cell>
          <cell r="Q65">
            <v>1.0580000000000001</v>
          </cell>
          <cell r="R65">
            <v>1.498</v>
          </cell>
          <cell r="S65">
            <v>0.34399999999999997</v>
          </cell>
          <cell r="T65">
            <v>0.23200000000000001</v>
          </cell>
          <cell r="U65">
            <v>0.315</v>
          </cell>
          <cell r="V65">
            <v>0.25800000000000001</v>
          </cell>
          <cell r="W65">
            <v>0.33500000000000002</v>
          </cell>
          <cell r="X65">
            <v>0.73899999999999999</v>
          </cell>
          <cell r="Y65">
            <v>8.1000000000000003E-2</v>
          </cell>
        </row>
        <row r="66">
          <cell r="N66">
            <v>6.3759999999999994</v>
          </cell>
          <cell r="P66">
            <v>4.7139999999999995</v>
          </cell>
          <cell r="Q66">
            <v>2.613</v>
          </cell>
          <cell r="R66">
            <v>8.8369999999999997</v>
          </cell>
          <cell r="S66">
            <v>2.7170000000000001</v>
          </cell>
          <cell r="T66">
            <v>1.9279999999999999</v>
          </cell>
          <cell r="U66">
            <v>9.484</v>
          </cell>
          <cell r="V66">
            <v>5.0750000000000002</v>
          </cell>
          <cell r="W66">
            <v>2.7080000000000002</v>
          </cell>
          <cell r="X66">
            <v>3.8260000000000001</v>
          </cell>
          <cell r="Y66">
            <v>4.5350000000000001</v>
          </cell>
        </row>
      </sheetData>
      <sheetData sheetId="17">
        <row r="59">
          <cell r="N59">
            <v>7.9089999999999998</v>
          </cell>
          <cell r="O59">
            <v>3.1020000000000003</v>
          </cell>
          <cell r="P59">
            <v>5.66</v>
          </cell>
          <cell r="Q59">
            <v>3.8439999999999999</v>
          </cell>
          <cell r="R59">
            <v>10.335000000000001</v>
          </cell>
          <cell r="S59">
            <v>3.0609999999999999</v>
          </cell>
          <cell r="T59">
            <v>2.16</v>
          </cell>
          <cell r="U59">
            <v>9.7989999999999995</v>
          </cell>
          <cell r="V59">
            <v>5.3330000000000002</v>
          </cell>
          <cell r="W59">
            <v>3.0430000000000001</v>
          </cell>
          <cell r="X59">
            <v>4.5649999999999995</v>
          </cell>
          <cell r="Y59">
            <v>3.552</v>
          </cell>
        </row>
        <row r="66">
          <cell r="O66">
            <v>5.5750000000000002</v>
          </cell>
          <cell r="P66">
            <v>0.64400000000000002</v>
          </cell>
          <cell r="Q66">
            <v>0.69100000000000006</v>
          </cell>
          <cell r="Y66">
            <v>1.663</v>
          </cell>
        </row>
      </sheetData>
      <sheetData sheetId="18">
        <row r="7">
          <cell r="N7">
            <v>32.99</v>
          </cell>
          <cell r="O7">
            <v>38.94</v>
          </cell>
          <cell r="P7">
            <v>20</v>
          </cell>
          <cell r="Q7">
            <v>41.99</v>
          </cell>
          <cell r="R7">
            <v>3.16</v>
          </cell>
          <cell r="S7">
            <v>10.02</v>
          </cell>
          <cell r="T7">
            <v>14.99</v>
          </cell>
          <cell r="U7">
            <v>12.61</v>
          </cell>
          <cell r="V7">
            <v>11.61</v>
          </cell>
          <cell r="W7">
            <v>0.01</v>
          </cell>
          <cell r="X7">
            <v>3.96</v>
          </cell>
          <cell r="Y7">
            <v>22.8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44192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44188</v>
          </cell>
        </row>
        <row r="4">
          <cell r="B4">
            <v>44188</v>
          </cell>
        </row>
        <row r="5">
          <cell r="B5">
            <v>44188</v>
          </cell>
        </row>
        <row r="6">
          <cell r="B6">
            <v>44188</v>
          </cell>
        </row>
        <row r="7">
          <cell r="B7">
            <v>44188</v>
          </cell>
        </row>
        <row r="8">
          <cell r="B8">
            <v>44188</v>
          </cell>
        </row>
        <row r="9">
          <cell r="B9">
            <v>44188</v>
          </cell>
        </row>
        <row r="10">
          <cell r="B10">
            <v>44188</v>
          </cell>
        </row>
        <row r="11">
          <cell r="B11">
            <v>44188</v>
          </cell>
        </row>
        <row r="12">
          <cell r="B12">
            <v>44188</v>
          </cell>
        </row>
        <row r="13">
          <cell r="B13">
            <v>44188</v>
          </cell>
        </row>
        <row r="14">
          <cell r="B14">
            <v>44188</v>
          </cell>
        </row>
        <row r="15">
          <cell r="B15">
            <v>44188</v>
          </cell>
        </row>
        <row r="16">
          <cell r="B16">
            <v>44188</v>
          </cell>
        </row>
      </sheetData>
      <sheetData sheetId="41">
        <row r="2">
          <cell r="C2">
            <v>44193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1.62</v>
          </cell>
          <cell r="J17">
            <v>1.62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167.0865</v>
          </cell>
          <cell r="J24">
            <v>167.08600000000001</v>
          </cell>
          <cell r="K24">
            <v>167.08600000000001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7.9089999999999998</v>
      </c>
      <c r="O4" s="18">
        <v>8.6769999999999996</v>
      </c>
      <c r="P4" s="18">
        <v>6.3040000000000003</v>
      </c>
      <c r="Q4" s="18">
        <v>4.5350000000000001</v>
      </c>
      <c r="R4" s="18">
        <v>10.334999999999999</v>
      </c>
      <c r="S4" s="18">
        <v>3.0609999999999999</v>
      </c>
      <c r="T4" s="18">
        <v>2.16</v>
      </c>
      <c r="U4" s="18">
        <v>9.7989999999999995</v>
      </c>
      <c r="V4" s="18">
        <v>5.3330000000000002</v>
      </c>
      <c r="W4" s="18">
        <v>3.0430000000000001</v>
      </c>
      <c r="X4" s="18">
        <v>4.5650000000000004</v>
      </c>
      <c r="Y4" s="18">
        <v>5.2149999999999999</v>
      </c>
      <c r="Z4" s="19"/>
      <c r="AA4" s="20">
        <f>SUM(B4:Z4)</f>
        <v>70.935999999999993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32.99</v>
      </c>
      <c r="O7" s="28">
        <v>38.94</v>
      </c>
      <c r="P7" s="28">
        <v>20</v>
      </c>
      <c r="Q7" s="28">
        <v>41.99</v>
      </c>
      <c r="R7" s="28">
        <v>3.16</v>
      </c>
      <c r="S7" s="28">
        <v>10.02</v>
      </c>
      <c r="T7" s="28">
        <v>14.99</v>
      </c>
      <c r="U7" s="28">
        <v>12.61</v>
      </c>
      <c r="V7" s="28">
        <v>11.61</v>
      </c>
      <c r="W7" s="28">
        <v>0.01</v>
      </c>
      <c r="X7" s="28">
        <v>3.96</v>
      </c>
      <c r="Y7" s="28">
        <v>22.8</v>
      </c>
      <c r="Z7" s="29"/>
      <c r="AA7" s="30">
        <f>IF(SUM(GR_MAINLAND_MCP_SUM_SELL)&lt;&gt;0,AVERAGEIF(GR_MAINLAND_MCP_SUM_SELL,"&lt;&gt;"""),"")</f>
        <v>17.756666666666671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0.14099999999999999</v>
      </c>
      <c r="O13" s="52">
        <v>7.4380000000000006</v>
      </c>
      <c r="P13" s="52"/>
      <c r="Q13" s="52">
        <v>0.8640000000000001</v>
      </c>
      <c r="R13" s="52"/>
      <c r="S13" s="52"/>
      <c r="T13" s="52"/>
      <c r="U13" s="52"/>
      <c r="V13" s="52"/>
      <c r="W13" s="52"/>
      <c r="X13" s="52"/>
      <c r="Y13" s="52">
        <v>0.59899999999999998</v>
      </c>
      <c r="Z13" s="53"/>
      <c r="AA13" s="54">
        <f>SUM(B13:Z13)</f>
        <v>9.0420000000000016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0.14099999999999999</v>
      </c>
      <c r="O14" s="57">
        <f t="shared" si="0"/>
        <v>7.4380000000000006</v>
      </c>
      <c r="P14" s="57">
        <f t="shared" si="0"/>
        <v>0</v>
      </c>
      <c r="Q14" s="57">
        <f t="shared" si="0"/>
        <v>0.8640000000000001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0.59899999999999998</v>
      </c>
      <c r="Z14" s="58" t="str">
        <f t="shared" si="0"/>
        <v/>
      </c>
      <c r="AA14" s="59">
        <f>SUM(AA9:AA13)</f>
        <v>9.0420000000000016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1.3919999999999999</v>
      </c>
      <c r="O18" s="72">
        <v>1.2389999999999999</v>
      </c>
      <c r="P18" s="72">
        <v>1.59</v>
      </c>
      <c r="Q18" s="72">
        <v>1.0580000000000001</v>
      </c>
      <c r="R18" s="72">
        <v>1.498</v>
      </c>
      <c r="S18" s="72">
        <v>0.34399999999999997</v>
      </c>
      <c r="T18" s="72">
        <v>0.23200000000000001</v>
      </c>
      <c r="U18" s="72">
        <v>0.315</v>
      </c>
      <c r="V18" s="72">
        <v>0.25800000000000001</v>
      </c>
      <c r="W18" s="72">
        <v>0.33500000000000002</v>
      </c>
      <c r="X18" s="72">
        <v>0.73899999999999999</v>
      </c>
      <c r="Y18" s="72">
        <v>8.1000000000000003E-2</v>
      </c>
      <c r="Z18" s="73"/>
      <c r="AA18" s="74">
        <f>SUM(B18:Z18)</f>
        <v>9.0810000000000013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6.3759999999999994</v>
      </c>
      <c r="O19" s="76"/>
      <c r="P19" s="76">
        <v>4.7139999999999995</v>
      </c>
      <c r="Q19" s="76">
        <v>2.613</v>
      </c>
      <c r="R19" s="76">
        <v>8.8369999999999997</v>
      </c>
      <c r="S19" s="76">
        <v>2.7170000000000001</v>
      </c>
      <c r="T19" s="76">
        <v>1.9279999999999999</v>
      </c>
      <c r="U19" s="76">
        <v>9.484</v>
      </c>
      <c r="V19" s="76">
        <v>5.0750000000000002</v>
      </c>
      <c r="W19" s="76">
        <v>2.7080000000000002</v>
      </c>
      <c r="X19" s="76">
        <v>3.8260000000000001</v>
      </c>
      <c r="Y19" s="76">
        <v>4.5350000000000001</v>
      </c>
      <c r="Z19" s="73"/>
      <c r="AA19" s="74">
        <f>SUM(B19:Z19)</f>
        <v>52.813000000000002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7.7679999999999989</v>
      </c>
      <c r="O22" s="83">
        <f t="shared" si="1"/>
        <v>1.2389999999999999</v>
      </c>
      <c r="P22" s="83">
        <f t="shared" si="1"/>
        <v>6.3039999999999994</v>
      </c>
      <c r="Q22" s="83">
        <f t="shared" si="1"/>
        <v>3.6710000000000003</v>
      </c>
      <c r="R22" s="83">
        <f t="shared" si="1"/>
        <v>10.334999999999999</v>
      </c>
      <c r="S22" s="83">
        <f t="shared" si="1"/>
        <v>3.0609999999999999</v>
      </c>
      <c r="T22" s="83">
        <f t="shared" si="1"/>
        <v>2.16</v>
      </c>
      <c r="U22" s="83">
        <f t="shared" si="1"/>
        <v>9.7989999999999995</v>
      </c>
      <c r="V22" s="83">
        <f t="shared" si="1"/>
        <v>5.3330000000000002</v>
      </c>
      <c r="W22" s="83">
        <f t="shared" si="1"/>
        <v>3.0430000000000001</v>
      </c>
      <c r="X22" s="83">
        <f t="shared" si="1"/>
        <v>4.5650000000000004</v>
      </c>
      <c r="Y22" s="83">
        <f t="shared" si="1"/>
        <v>4.6160000000000005</v>
      </c>
      <c r="Z22" s="84" t="str">
        <f t="shared" si="1"/>
        <v/>
      </c>
      <c r="AA22" s="85">
        <f>SUM(AA17:AA21)</f>
        <v>61.894000000000005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7.9089999999999998</v>
      </c>
      <c r="O26" s="72">
        <v>8.6769999999999996</v>
      </c>
      <c r="P26" s="72">
        <v>6.3040000000000003</v>
      </c>
      <c r="Q26" s="72">
        <v>4.5350000000000001</v>
      </c>
      <c r="R26" s="72">
        <v>10.335000000000001</v>
      </c>
      <c r="S26" s="72">
        <v>3.0609999999999999</v>
      </c>
      <c r="T26" s="72">
        <v>2.16</v>
      </c>
      <c r="U26" s="72">
        <v>9.7989999999999995</v>
      </c>
      <c r="V26" s="72">
        <v>5.3330000000000002</v>
      </c>
      <c r="W26" s="72">
        <v>3.0430000000000001</v>
      </c>
      <c r="X26" s="72">
        <v>4.5650000000000004</v>
      </c>
      <c r="Y26" s="72">
        <v>5.2149999999999999</v>
      </c>
      <c r="Z26" s="73"/>
      <c r="AA26" s="74">
        <f>SUM(B26:Z26)</f>
        <v>70.936000000000007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7.9089999999999998</v>
      </c>
      <c r="O28" s="57">
        <f t="shared" si="2"/>
        <v>8.6769999999999996</v>
      </c>
      <c r="P28" s="57">
        <f t="shared" si="2"/>
        <v>6.3040000000000003</v>
      </c>
      <c r="Q28" s="57">
        <f t="shared" si="2"/>
        <v>4.5350000000000001</v>
      </c>
      <c r="R28" s="57">
        <f t="shared" si="2"/>
        <v>10.335000000000001</v>
      </c>
      <c r="S28" s="57">
        <f t="shared" si="2"/>
        <v>3.0609999999999999</v>
      </c>
      <c r="T28" s="57">
        <f t="shared" si="2"/>
        <v>2.16</v>
      </c>
      <c r="U28" s="57">
        <f t="shared" si="2"/>
        <v>9.7989999999999995</v>
      </c>
      <c r="V28" s="57">
        <f t="shared" si="2"/>
        <v>5.3330000000000002</v>
      </c>
      <c r="W28" s="57">
        <f t="shared" si="2"/>
        <v>3.0430000000000001</v>
      </c>
      <c r="X28" s="57">
        <f t="shared" si="2"/>
        <v>4.5650000000000004</v>
      </c>
      <c r="Y28" s="57">
        <f t="shared" si="2"/>
        <v>5.2149999999999999</v>
      </c>
      <c r="Z28" s="58" t="str">
        <f t="shared" si="2"/>
        <v/>
      </c>
      <c r="AA28" s="59">
        <f>SUM(AA25:AA27)</f>
        <v>70.936000000000007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7.9089999999999989</v>
      </c>
      <c r="O47" s="83">
        <f t="shared" si="8"/>
        <v>8.6769999999999996</v>
      </c>
      <c r="P47" s="83">
        <f t="shared" si="8"/>
        <v>6.3039999999999994</v>
      </c>
      <c r="Q47" s="83">
        <f t="shared" si="8"/>
        <v>4.5350000000000001</v>
      </c>
      <c r="R47" s="83">
        <f t="shared" si="8"/>
        <v>10.334999999999999</v>
      </c>
      <c r="S47" s="83">
        <f t="shared" si="8"/>
        <v>3.0609999999999999</v>
      </c>
      <c r="T47" s="83">
        <f t="shared" si="8"/>
        <v>2.16</v>
      </c>
      <c r="U47" s="83">
        <f t="shared" si="8"/>
        <v>9.7989999999999995</v>
      </c>
      <c r="V47" s="83">
        <f t="shared" si="8"/>
        <v>5.3330000000000002</v>
      </c>
      <c r="W47" s="83">
        <f t="shared" si="8"/>
        <v>3.0430000000000001</v>
      </c>
      <c r="X47" s="83">
        <f t="shared" si="8"/>
        <v>4.5650000000000004</v>
      </c>
      <c r="Y47" s="83">
        <f t="shared" si="8"/>
        <v>5.2150000000000007</v>
      </c>
      <c r="Z47" s="84" t="str">
        <f t="shared" si="8"/>
        <v/>
      </c>
      <c r="AA47" s="100">
        <f>SUM(B47:Z47)</f>
        <v>70.935999999999993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7.9089999999999998</v>
      </c>
      <c r="O4" s="18">
        <v>8.6769999999999996</v>
      </c>
      <c r="P4" s="18">
        <v>6.3040000000000003</v>
      </c>
      <c r="Q4" s="18">
        <v>4.5350000000000001</v>
      </c>
      <c r="R4" s="18">
        <v>10.335000000000001</v>
      </c>
      <c r="S4" s="18">
        <v>3.0609999999999999</v>
      </c>
      <c r="T4" s="18">
        <v>2.16</v>
      </c>
      <c r="U4" s="18">
        <v>9.7989999999999995</v>
      </c>
      <c r="V4" s="18">
        <v>5.3330000000000002</v>
      </c>
      <c r="W4" s="18">
        <v>3.0430000000000001</v>
      </c>
      <c r="X4" s="18">
        <v>4.5649999999999995</v>
      </c>
      <c r="Y4" s="18">
        <v>5.2149999999999999</v>
      </c>
      <c r="Z4" s="19"/>
      <c r="AA4" s="20">
        <f>SUM(B4:Z4)</f>
        <v>70.936000000000007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32.99</v>
      </c>
      <c r="O7" s="28">
        <v>38.94</v>
      </c>
      <c r="P7" s="28">
        <v>20</v>
      </c>
      <c r="Q7" s="28">
        <v>41.99</v>
      </c>
      <c r="R7" s="28">
        <v>3.16</v>
      </c>
      <c r="S7" s="28">
        <v>10.02</v>
      </c>
      <c r="T7" s="28">
        <v>14.99</v>
      </c>
      <c r="U7" s="28">
        <v>12.61</v>
      </c>
      <c r="V7" s="28">
        <v>11.61</v>
      </c>
      <c r="W7" s="28">
        <v>0.01</v>
      </c>
      <c r="X7" s="28">
        <v>3.96</v>
      </c>
      <c r="Y7" s="28">
        <v>22.8</v>
      </c>
      <c r="Z7" s="29"/>
      <c r="AA7" s="30">
        <v>17.756666666666671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7.9089999999999998</v>
      </c>
      <c r="O13" s="52">
        <v>3.1020000000000003</v>
      </c>
      <c r="P13" s="52">
        <v>5.66</v>
      </c>
      <c r="Q13" s="52">
        <v>3.8439999999999999</v>
      </c>
      <c r="R13" s="52">
        <v>10.335000000000001</v>
      </c>
      <c r="S13" s="52">
        <v>3.0609999999999999</v>
      </c>
      <c r="T13" s="52">
        <v>2.16</v>
      </c>
      <c r="U13" s="52">
        <v>9.7989999999999995</v>
      </c>
      <c r="V13" s="52">
        <v>5.3330000000000002</v>
      </c>
      <c r="W13" s="52">
        <v>3.0430000000000001</v>
      </c>
      <c r="X13" s="52">
        <v>4.5649999999999995</v>
      </c>
      <c r="Y13" s="52">
        <v>3.552</v>
      </c>
      <c r="Z13" s="53"/>
      <c r="AA13" s="54">
        <f>SUM(B13:Z13)</f>
        <v>62.362999999999992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7.9089999999999998</v>
      </c>
      <c r="O14" s="57">
        <f t="shared" si="0"/>
        <v>3.1020000000000003</v>
      </c>
      <c r="P14" s="57">
        <f t="shared" si="0"/>
        <v>5.66</v>
      </c>
      <c r="Q14" s="57">
        <f t="shared" si="0"/>
        <v>3.8439999999999999</v>
      </c>
      <c r="R14" s="57">
        <f t="shared" si="0"/>
        <v>10.335000000000001</v>
      </c>
      <c r="S14" s="57">
        <f t="shared" si="0"/>
        <v>3.0609999999999999</v>
      </c>
      <c r="T14" s="57">
        <f t="shared" si="0"/>
        <v>2.16</v>
      </c>
      <c r="U14" s="57">
        <f t="shared" si="0"/>
        <v>9.7989999999999995</v>
      </c>
      <c r="V14" s="57">
        <f t="shared" si="0"/>
        <v>5.3330000000000002</v>
      </c>
      <c r="W14" s="57">
        <f t="shared" si="0"/>
        <v>3.0430000000000001</v>
      </c>
      <c r="X14" s="57">
        <f t="shared" si="0"/>
        <v>4.5649999999999995</v>
      </c>
      <c r="Y14" s="57">
        <f t="shared" si="0"/>
        <v>3.552</v>
      </c>
      <c r="Z14" s="58" t="str">
        <f t="shared" si="0"/>
        <v/>
      </c>
      <c r="AA14" s="59">
        <f>SUM(AA9:AA13)</f>
        <v>62.362999999999992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5.5750000000000002</v>
      </c>
      <c r="P19" s="76">
        <v>0.64400000000000002</v>
      </c>
      <c r="Q19" s="76">
        <v>0.69100000000000006</v>
      </c>
      <c r="R19" s="76"/>
      <c r="S19" s="76"/>
      <c r="T19" s="76"/>
      <c r="U19" s="76"/>
      <c r="V19" s="76"/>
      <c r="W19" s="76"/>
      <c r="X19" s="76"/>
      <c r="Y19" s="76">
        <v>1.663</v>
      </c>
      <c r="Z19" s="73"/>
      <c r="AA19" s="74">
        <f>SUM(B19:Z19)</f>
        <v>8.5730000000000004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5.5750000000000002</v>
      </c>
      <c r="P22" s="83">
        <f t="shared" si="1"/>
        <v>0.64400000000000002</v>
      </c>
      <c r="Q22" s="83">
        <f t="shared" si="1"/>
        <v>0.69100000000000006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1.663</v>
      </c>
      <c r="Z22" s="84">
        <f t="shared" si="1"/>
        <v>0</v>
      </c>
      <c r="AA22" s="85">
        <f t="shared" si="1"/>
        <v>8.5730000000000004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7.9089999999999998</v>
      </c>
      <c r="O26" s="72">
        <v>8.6769999999999996</v>
      </c>
      <c r="P26" s="72">
        <v>6.3040000000000003</v>
      </c>
      <c r="Q26" s="72">
        <v>4.5350000000000001</v>
      </c>
      <c r="R26" s="72">
        <v>10.335000000000001</v>
      </c>
      <c r="S26" s="72">
        <v>3.0609999999999999</v>
      </c>
      <c r="T26" s="72">
        <v>2.16</v>
      </c>
      <c r="U26" s="72">
        <v>9.7989999999999995</v>
      </c>
      <c r="V26" s="72">
        <v>5.3330000000000002</v>
      </c>
      <c r="W26" s="72">
        <v>3.0430000000000001</v>
      </c>
      <c r="X26" s="72">
        <v>4.5650000000000004</v>
      </c>
      <c r="Y26" s="72">
        <v>5.2149999999999999</v>
      </c>
      <c r="Z26" s="73"/>
      <c r="AA26" s="74">
        <f>SUM(B26:Z26)</f>
        <v>70.936000000000007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7.9089999999999998</v>
      </c>
      <c r="O28" s="57">
        <f t="shared" si="2"/>
        <v>8.6769999999999996</v>
      </c>
      <c r="P28" s="57">
        <f t="shared" si="2"/>
        <v>6.3040000000000003</v>
      </c>
      <c r="Q28" s="57">
        <f t="shared" si="2"/>
        <v>4.5350000000000001</v>
      </c>
      <c r="R28" s="57">
        <f t="shared" si="2"/>
        <v>10.335000000000001</v>
      </c>
      <c r="S28" s="57">
        <f t="shared" si="2"/>
        <v>3.0609999999999999</v>
      </c>
      <c r="T28" s="57">
        <f t="shared" si="2"/>
        <v>2.16</v>
      </c>
      <c r="U28" s="57">
        <f t="shared" si="2"/>
        <v>9.7989999999999995</v>
      </c>
      <c r="V28" s="57">
        <f t="shared" si="2"/>
        <v>5.3330000000000002</v>
      </c>
      <c r="W28" s="57">
        <f t="shared" si="2"/>
        <v>3.0430000000000001</v>
      </c>
      <c r="X28" s="57">
        <f t="shared" si="2"/>
        <v>4.5650000000000004</v>
      </c>
      <c r="Y28" s="57">
        <f t="shared" si="2"/>
        <v>5.2149999999999999</v>
      </c>
      <c r="Z28" s="58">
        <f t="shared" si="2"/>
        <v>0</v>
      </c>
      <c r="AA28" s="59">
        <f t="shared" si="2"/>
        <v>70.936000000000007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7.9089999999999998</v>
      </c>
      <c r="O47" s="83">
        <f t="shared" si="8"/>
        <v>8.6769999999999996</v>
      </c>
      <c r="P47" s="83">
        <f t="shared" si="8"/>
        <v>6.3040000000000003</v>
      </c>
      <c r="Q47" s="83">
        <f t="shared" si="8"/>
        <v>4.5350000000000001</v>
      </c>
      <c r="R47" s="83">
        <f t="shared" si="8"/>
        <v>10.335000000000001</v>
      </c>
      <c r="S47" s="83">
        <f t="shared" si="8"/>
        <v>3.0609999999999999</v>
      </c>
      <c r="T47" s="83">
        <f t="shared" si="8"/>
        <v>2.16</v>
      </c>
      <c r="U47" s="83">
        <f t="shared" si="8"/>
        <v>9.7989999999999995</v>
      </c>
      <c r="V47" s="83">
        <f t="shared" si="8"/>
        <v>5.3330000000000002</v>
      </c>
      <c r="W47" s="83">
        <f t="shared" si="8"/>
        <v>3.0430000000000001</v>
      </c>
      <c r="X47" s="83">
        <f t="shared" si="8"/>
        <v>4.5649999999999995</v>
      </c>
      <c r="Y47" s="83">
        <f t="shared" si="8"/>
        <v>5.2149999999999999</v>
      </c>
      <c r="Z47" s="84">
        <f t="shared" si="8"/>
        <v>0</v>
      </c>
      <c r="AA47" s="100">
        <f>SUM(B47:Z47)</f>
        <v>70.936000000000007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2020-12-26T09:16:21Z</dcterms:created>
  <dcterms:modified xsi:type="dcterms:W3CDTF">2020-12-26T09:16:22Z</dcterms:modified>
</cp:coreProperties>
</file>