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<sst xmlns="http://schemas.openxmlformats.org/spreadsheetml/2006/main" count="110" uniqueCount="50">
  <si>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25/12/2020 11:26:02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</si>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</sst>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7.5410000000000004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</c:v>
                </c:pt>
                <c:pt idx="13">
                  <c:v>3.1710000000000003</c:v>
                </c:pt>
                <c:pt idx="14">
                  <c:v>1.2430000000000001</c:v>
                </c:pt>
                <c:pt idx="17">
                  <c:v>8.6969999999999992</c:v>
                </c:pt>
                <c:pt idx="18">
                  <c:v>9.1929999999999996</c:v>
                </c:pt>
                <c:pt idx="19">
                  <c:v>6.68</c:v>
                </c:pt>
                <c:pt idx="20">
                  <c:v>4.1520000000000001</c:v>
                </c:pt>
                <c:pt idx="21">
                  <c:v>4.4820000000000002</c:v>
                </c:pt>
                <c:pt idx="23">
                  <c:v>5.8120000000000003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470696"/>
        <c:axId val="379471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15.001999999999999</c:v>
                </c:pt>
                <c:pt idx="13">
                  <c:v>32.763999999999996</c:v>
                </c:pt>
                <c:pt idx="14">
                  <c:v>26.671000000000003</c:v>
                </c:pt>
                <c:pt idx="15">
                  <c:v>23.392000000000003</c:v>
                </c:pt>
                <c:pt idx="16">
                  <c:v>12.436999999999999</c:v>
                </c:pt>
                <c:pt idx="17">
                  <c:v>24.742999999999995</c:v>
                </c:pt>
                <c:pt idx="18">
                  <c:v>25.27</c:v>
                </c:pt>
                <c:pt idx="19">
                  <c:v>27.007999999999999</c:v>
                </c:pt>
                <c:pt idx="20">
                  <c:v>25.587</c:v>
                </c:pt>
                <c:pt idx="21">
                  <c:v>23.781000000000002</c:v>
                </c:pt>
                <c:pt idx="22">
                  <c:v>12.524000000000001</c:v>
                </c:pt>
                <c:pt idx="23">
                  <c:v>21.135000000000005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470696"/>
        <c:axId val="379471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1.23</c:v>
                </c:pt>
                <c:pt idx="13">
                  <c:v>20</c:v>
                </c:pt>
                <c:pt idx="14">
                  <c:v>26.36</c:v>
                </c:pt>
                <c:pt idx="15">
                  <c:v>25.28</c:v>
                </c:pt>
                <c:pt idx="16">
                  <c:v>5.0999999999999996</c:v>
                </c:pt>
                <c:pt idx="17">
                  <c:v>42.77</c:v>
                </c:pt>
                <c:pt idx="18">
                  <c:v>44.39</c:v>
                </c:pt>
                <c:pt idx="19">
                  <c:v>47.66</c:v>
                </c:pt>
                <c:pt idx="20">
                  <c:v>45.18</c:v>
                </c:pt>
                <c:pt idx="21">
                  <c:v>45.41</c:v>
                </c:pt>
                <c:pt idx="22">
                  <c:v>20</c:v>
                </c:pt>
                <c:pt idx="23">
                  <c:v>44.82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471872"/>
        <c:axId val="379471480"/>
      </c:lineChart>
      <c:catAx>
        <c:axId val="379470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71088"/>
        <c:crosses val="autoZero"/>
        <c:auto val="1"/>
        <c:lblAlgn val="ctr"/>
        <c:lblOffset val="100"/>
        <c:noMultiLvlLbl val="0"/>
      </c:catAx>
      <c:valAx>
        <c:axId val="3794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70696"/>
        <c:crosses val="autoZero"/>
        <c:crossBetween val="between"/>
      </c:valAx>
      <c:valAx>
        <c:axId val="379471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71872"/>
        <c:crosses val="max"/>
        <c:crossBetween val="between"/>
      </c:valAx>
      <c:catAx>
        <c:axId val="379471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471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7.5410000000000004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43.529999999999994</v>
          </cell>
        </row>
        <row r="31">
          <cell r="C31">
            <v>0</v>
          </cell>
        </row>
        <row r="32">
          <cell r="C32">
            <v>80.402000000000001</v>
          </cell>
        </row>
        <row r="33">
          <cell r="C33">
            <v>138.84099999999998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93.001000000000005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3.1059999999999999</v>
          </cell>
        </row>
        <row r="46">
          <cell r="C46">
            <v>0</v>
          </cell>
        </row>
        <row r="47">
          <cell r="C47">
            <v>174.20699999999999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1.23</v>
          </cell>
          <cell r="O7">
            <v>20</v>
          </cell>
          <cell r="P7">
            <v>26.36</v>
          </cell>
          <cell r="Q7">
            <v>25.28</v>
          </cell>
          <cell r="R7">
            <v>5.0999999999999996</v>
          </cell>
          <cell r="S7">
            <v>42.77</v>
          </cell>
          <cell r="T7">
            <v>44.39</v>
          </cell>
          <cell r="U7">
            <v>47.66</v>
          </cell>
          <cell r="V7">
            <v>45.18</v>
          </cell>
          <cell r="W7">
            <v>45.41</v>
          </cell>
          <cell r="X7">
            <v>20</v>
          </cell>
          <cell r="Y7">
            <v>44.82</v>
          </cell>
        </row>
        <row r="38">
          <cell r="Y38">
            <v>7.5410000000000004</v>
          </cell>
        </row>
        <row r="59">
          <cell r="N59">
            <v>0.1</v>
          </cell>
          <cell r="O59">
            <v>3.1710000000000003</v>
          </cell>
          <cell r="P59">
            <v>1.2430000000000001</v>
          </cell>
          <cell r="S59">
            <v>8.6969999999999992</v>
          </cell>
          <cell r="T59">
            <v>9.1929999999999996</v>
          </cell>
          <cell r="U59">
            <v>6.68</v>
          </cell>
          <cell r="V59">
            <v>4.1520000000000001</v>
          </cell>
          <cell r="W59">
            <v>4.4820000000000002</v>
          </cell>
          <cell r="Y59">
            <v>5.8120000000000003</v>
          </cell>
        </row>
        <row r="65">
          <cell r="N65">
            <v>6.3440000000000003</v>
          </cell>
          <cell r="O65">
            <v>6.6509999999999998</v>
          </cell>
          <cell r="P65">
            <v>6.6719999999999997</v>
          </cell>
          <cell r="Q65">
            <v>6.6479999999999997</v>
          </cell>
          <cell r="R65">
            <v>6.5810000000000004</v>
          </cell>
          <cell r="S65">
            <v>6.8559999999999999</v>
          </cell>
          <cell r="T65">
            <v>6.9480000000000004</v>
          </cell>
          <cell r="U65">
            <v>6.9359999999999999</v>
          </cell>
          <cell r="V65">
            <v>6.8780000000000001</v>
          </cell>
          <cell r="W65">
            <v>6.7649999999999997</v>
          </cell>
          <cell r="X65">
            <v>6.6219999999999999</v>
          </cell>
          <cell r="Y65">
            <v>6.5010000000000003</v>
          </cell>
        </row>
        <row r="66">
          <cell r="N66">
            <v>8.5579999999999998</v>
          </cell>
          <cell r="O66">
            <v>22.942</v>
          </cell>
          <cell r="P66">
            <v>18.756</v>
          </cell>
          <cell r="Q66">
            <v>16.744</v>
          </cell>
          <cell r="R66">
            <v>5.8559999999999999</v>
          </cell>
          <cell r="S66">
            <v>9.19</v>
          </cell>
          <cell r="T66">
            <v>9.1290000000000013</v>
          </cell>
          <cell r="U66">
            <v>13.391999999999999</v>
          </cell>
          <cell r="V66">
            <v>14.557</v>
          </cell>
          <cell r="W66">
            <v>12.534000000000001</v>
          </cell>
          <cell r="X66">
            <v>5.9019999999999992</v>
          </cell>
          <cell r="Y66">
            <v>1.2809999999999999</v>
          </cell>
        </row>
      </sheetData>
      <sheetData sheetId="17">
        <row r="37">
          <cell r="R37">
            <v>3.1059999999999999</v>
          </cell>
        </row>
        <row r="59">
          <cell r="N59">
            <v>7.7319999999999993</v>
          </cell>
          <cell r="O59">
            <v>26.885000000000002</v>
          </cell>
          <cell r="P59">
            <v>20.821999999999999</v>
          </cell>
          <cell r="Q59">
            <v>17.420999999999999</v>
          </cell>
          <cell r="R59">
            <v>2.4419999999999997</v>
          </cell>
          <cell r="S59">
            <v>17.206</v>
          </cell>
          <cell r="T59">
            <v>17.200000000000003</v>
          </cell>
          <cell r="U59">
            <v>18.472999999999999</v>
          </cell>
          <cell r="V59">
            <v>17.725000000000001</v>
          </cell>
          <cell r="W59">
            <v>16.907</v>
          </cell>
          <cell r="X59">
            <v>6.0869999999999997</v>
          </cell>
          <cell r="Y59">
            <v>5.3070000000000004</v>
          </cell>
        </row>
        <row r="66">
          <cell r="N66">
            <v>7.27</v>
          </cell>
          <cell r="O66">
            <v>5.8789999999999996</v>
          </cell>
          <cell r="P66">
            <v>5.8490000000000002</v>
          </cell>
          <cell r="Q66">
            <v>5.9710000000000001</v>
          </cell>
          <cell r="R66">
            <v>6.8890000000000002</v>
          </cell>
          <cell r="S66">
            <v>7.5369999999999999</v>
          </cell>
          <cell r="T66">
            <v>8.07</v>
          </cell>
          <cell r="U66">
            <v>8.5350000000000001</v>
          </cell>
          <cell r="V66">
            <v>7.8620000000000001</v>
          </cell>
          <cell r="W66">
            <v>6.8739999999999997</v>
          </cell>
          <cell r="X66">
            <v>6.4370000000000003</v>
          </cell>
          <cell r="Y66">
            <v>15.828000000000003</v>
          </cell>
        </row>
      </sheetData>
      <sheetData sheetId="18">
        <row r="7">
          <cell r="N7">
            <v>1.23</v>
          </cell>
          <cell r="O7">
            <v>20</v>
          </cell>
          <cell r="P7">
            <v>26.36</v>
          </cell>
          <cell r="Q7">
            <v>25.28</v>
          </cell>
          <cell r="R7">
            <v>5.0999999999999996</v>
          </cell>
          <cell r="S7">
            <v>42.77</v>
          </cell>
          <cell r="T7">
            <v>44.39</v>
          </cell>
          <cell r="U7">
            <v>47.66</v>
          </cell>
          <cell r="V7">
            <v>45.18</v>
          </cell>
          <cell r="W7">
            <v>45.41</v>
          </cell>
          <cell r="X7">
            <v>20</v>
          </cell>
          <cell r="Y7">
            <v>44.82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44189</v>
          </cell>
        </row>
        <row r="4">
          <cell r="B4">
            <v>44189</v>
          </cell>
        </row>
        <row r="5">
          <cell r="B5">
            <v>44189</v>
          </cell>
        </row>
        <row r="6">
          <cell r="B6">
            <v>44189</v>
          </cell>
        </row>
        <row r="7">
          <cell r="B7">
            <v>44189</v>
          </cell>
        </row>
        <row r="8">
          <cell r="B8">
            <v>44189</v>
          </cell>
        </row>
        <row r="9">
          <cell r="B9">
            <v>44189</v>
          </cell>
        </row>
        <row r="10">
          <cell r="B10">
            <v>44189</v>
          </cell>
        </row>
        <row r="11">
          <cell r="B11">
            <v>44189</v>
          </cell>
        </row>
        <row r="12">
          <cell r="B12">
            <v>44189</v>
          </cell>
        </row>
        <row r="13">
          <cell r="B13">
            <v>44189</v>
          </cell>
        </row>
        <row r="14">
          <cell r="B14">
            <v>44189</v>
          </cell>
        </row>
        <row r="15">
          <cell r="B15">
            <v>44189</v>
          </cell>
        </row>
        <row r="16">
          <cell r="B16">
            <v>44189</v>
          </cell>
        </row>
      </sheetData>
      <sheetData sheetId="41">
        <row r="2">
          <cell r="C2">
            <v>44192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15.001999999999999</v>
      </c>
      <c r="O4" s="18">
        <v>32.764000000000003</v>
      </c>
      <c r="P4" s="18">
        <v>26.670999999999999</v>
      </c>
      <c r="Q4" s="18">
        <v>23.392000000000003</v>
      </c>
      <c r="R4" s="18">
        <v>12.437000000000001</v>
      </c>
      <c r="S4" s="18">
        <v>24.742999999999999</v>
      </c>
      <c r="T4" s="18">
        <v>25.27</v>
      </c>
      <c r="U4" s="18">
        <v>27.007999999999999</v>
      </c>
      <c r="V4" s="18">
        <v>25.587000000000003</v>
      </c>
      <c r="W4" s="18">
        <v>23.780999999999999</v>
      </c>
      <c r="X4" s="18">
        <v>12.523999999999999</v>
      </c>
      <c r="Y4" s="18">
        <v>21.135000000000002</v>
      </c>
      <c r="Z4" s="19"/>
      <c r="AA4" s="20">
        <f>SUM(B4:Z4)</f>
        <v>270.31400000000002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1.23</v>
      </c>
      <c r="O7" s="28">
        <v>20</v>
      </c>
      <c r="P7" s="28">
        <v>26.36</v>
      </c>
      <c r="Q7" s="28">
        <v>25.28</v>
      </c>
      <c r="R7" s="28">
        <v>5.0999999999999996</v>
      </c>
      <c r="S7" s="28">
        <v>42.77</v>
      </c>
      <c r="T7" s="28">
        <v>44.39</v>
      </c>
      <c r="U7" s="28">
        <v>47.66</v>
      </c>
      <c r="V7" s="28">
        <v>45.18</v>
      </c>
      <c r="W7" s="28">
        <v>45.41</v>
      </c>
      <c r="X7" s="28">
        <v>20</v>
      </c>
      <c r="Y7" s="28">
        <v>44.82</v>
      </c>
      <c r="Z7" s="29"/>
      <c r="AA7" s="30">
        <f>IF(SUM(GR_MAINLAND_MCP_SUM_SELL)&lt;&gt;0,AVERAGEIF(GR_MAINLAND_MCP_SUM_SELL,"&lt;&gt;"""),"")</f>
        <v>30.683333333333334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7.5410000000000004</v>
      </c>
      <c r="Z11" s="48"/>
      <c r="AA11" s="49">
        <f>SUM(B11:Z11)</f>
        <v>7.5410000000000004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</v>
      </c>
      <c r="O13" s="52">
        <v>3.1710000000000003</v>
      </c>
      <c r="P13" s="52">
        <v>1.2430000000000001</v>
      </c>
      <c r="Q13" s="52"/>
      <c r="R13" s="52"/>
      <c r="S13" s="52">
        <v>8.6969999999999992</v>
      </c>
      <c r="T13" s="52">
        <v>9.1929999999999996</v>
      </c>
      <c r="U13" s="52">
        <v>6.68</v>
      </c>
      <c r="V13" s="52">
        <v>4.1520000000000001</v>
      </c>
      <c r="W13" s="52">
        <v>4.4820000000000002</v>
      </c>
      <c r="X13" s="52"/>
      <c r="Y13" s="52">
        <v>5.8120000000000003</v>
      </c>
      <c r="Z13" s="53"/>
      <c r="AA13" s="54">
        <f>SUM(B13:Z13)</f>
        <v>43.529999999999994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</v>
      </c>
      <c r="O14" s="57">
        <f t="shared" si="0"/>
        <v>3.1710000000000003</v>
      </c>
      <c r="P14" s="57">
        <f t="shared" si="0"/>
        <v>1.2430000000000001</v>
      </c>
      <c r="Q14" s="57">
        <f t="shared" si="0"/>
        <v>0</v>
      </c>
      <c r="R14" s="57">
        <f t="shared" si="0"/>
        <v>0</v>
      </c>
      <c r="S14" s="57">
        <f t="shared" si="0"/>
        <v>8.6969999999999992</v>
      </c>
      <c r="T14" s="57">
        <f t="shared" si="0"/>
        <v>9.1929999999999996</v>
      </c>
      <c r="U14" s="57">
        <f t="shared" si="0"/>
        <v>6.68</v>
      </c>
      <c r="V14" s="57">
        <f t="shared" si="0"/>
        <v>4.1520000000000001</v>
      </c>
      <c r="W14" s="57">
        <f t="shared" si="0"/>
        <v>4.4820000000000002</v>
      </c>
      <c r="X14" s="57">
        <f t="shared" si="0"/>
        <v>0</v>
      </c>
      <c r="Y14" s="57">
        <f t="shared" si="0"/>
        <v>13.353000000000002</v>
      </c>
      <c r="Z14" s="58" t="str">
        <f t="shared" si="0"/>
        <v/>
      </c>
      <c r="AA14" s="59">
        <f>SUM(AA9:AA13)</f>
        <v>51.070999999999998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6.3440000000000003</v>
      </c>
      <c r="O18" s="72">
        <v>6.6509999999999998</v>
      </c>
      <c r="P18" s="72">
        <v>6.6719999999999997</v>
      </c>
      <c r="Q18" s="72">
        <v>6.6479999999999997</v>
      </c>
      <c r="R18" s="72">
        <v>6.5810000000000004</v>
      </c>
      <c r="S18" s="72">
        <v>6.8559999999999999</v>
      </c>
      <c r="T18" s="72">
        <v>6.9480000000000004</v>
      </c>
      <c r="U18" s="72">
        <v>6.9359999999999999</v>
      </c>
      <c r="V18" s="72">
        <v>6.8780000000000001</v>
      </c>
      <c r="W18" s="72">
        <v>6.7649999999999997</v>
      </c>
      <c r="X18" s="72">
        <v>6.6219999999999999</v>
      </c>
      <c r="Y18" s="72">
        <v>6.5010000000000003</v>
      </c>
      <c r="Z18" s="73"/>
      <c r="AA18" s="74">
        <f>SUM(B18:Z18)</f>
        <v>80.402000000000001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8.5579999999999998</v>
      </c>
      <c r="O19" s="76">
        <v>22.942</v>
      </c>
      <c r="P19" s="76">
        <v>18.756</v>
      </c>
      <c r="Q19" s="76">
        <v>16.744</v>
      </c>
      <c r="R19" s="76">
        <v>5.8559999999999999</v>
      </c>
      <c r="S19" s="76">
        <v>9.19</v>
      </c>
      <c r="T19" s="76">
        <v>9.1290000000000013</v>
      </c>
      <c r="U19" s="76">
        <v>13.391999999999999</v>
      </c>
      <c r="V19" s="76">
        <v>14.557</v>
      </c>
      <c r="W19" s="76">
        <v>12.534000000000001</v>
      </c>
      <c r="X19" s="76">
        <v>5.9019999999999992</v>
      </c>
      <c r="Y19" s="76">
        <v>1.2809999999999999</v>
      </c>
      <c r="Z19" s="73"/>
      <c r="AA19" s="74">
        <f>SUM(B19:Z19)</f>
        <v>138.84099999999998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14.902000000000001</v>
      </c>
      <c r="O22" s="83">
        <f t="shared" si="1"/>
        <v>29.593</v>
      </c>
      <c r="P22" s="83">
        <f t="shared" si="1"/>
        <v>25.428000000000001</v>
      </c>
      <c r="Q22" s="83">
        <f t="shared" si="1"/>
        <v>23.391999999999999</v>
      </c>
      <c r="R22" s="83">
        <f t="shared" si="1"/>
        <v>12.437000000000001</v>
      </c>
      <c r="S22" s="83">
        <f t="shared" si="1"/>
        <v>16.045999999999999</v>
      </c>
      <c r="T22" s="83">
        <f t="shared" si="1"/>
        <v>16.077000000000002</v>
      </c>
      <c r="U22" s="83">
        <f t="shared" si="1"/>
        <v>20.327999999999999</v>
      </c>
      <c r="V22" s="83">
        <f t="shared" si="1"/>
        <v>21.435000000000002</v>
      </c>
      <c r="W22" s="83">
        <f t="shared" si="1"/>
        <v>19.298999999999999</v>
      </c>
      <c r="X22" s="83">
        <f t="shared" si="1"/>
        <v>12.523999999999999</v>
      </c>
      <c r="Y22" s="83">
        <f t="shared" si="1"/>
        <v>7.782</v>
      </c>
      <c r="Z22" s="84" t="str">
        <f t="shared" si="1"/>
        <v/>
      </c>
      <c r="AA22" s="85">
        <f>SUM(AA17:AA21)</f>
        <v>219.24299999999999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15.002000000000001</v>
      </c>
      <c r="O26" s="72">
        <v>32.764000000000003</v>
      </c>
      <c r="P26" s="72">
        <v>26.670999999999999</v>
      </c>
      <c r="Q26" s="72">
        <v>23.391999999999999</v>
      </c>
      <c r="R26" s="72">
        <v>12.436999999999999</v>
      </c>
      <c r="S26" s="72">
        <v>24.742999999999999</v>
      </c>
      <c r="T26" s="72">
        <v>25.27</v>
      </c>
      <c r="U26" s="72">
        <v>27.007999999999999</v>
      </c>
      <c r="V26" s="72">
        <v>25.587</v>
      </c>
      <c r="W26" s="72">
        <v>23.780999999999999</v>
      </c>
      <c r="X26" s="72">
        <v>12.523999999999999</v>
      </c>
      <c r="Y26" s="72">
        <v>21.135000000000002</v>
      </c>
      <c r="Z26" s="73"/>
      <c r="AA26" s="74">
        <f>SUM(B26:Z26)</f>
        <v>270.31400000000002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15.002000000000001</v>
      </c>
      <c r="O28" s="57">
        <f t="shared" si="2"/>
        <v>32.764000000000003</v>
      </c>
      <c r="P28" s="57">
        <f t="shared" si="2"/>
        <v>26.670999999999999</v>
      </c>
      <c r="Q28" s="57">
        <f t="shared" si="2"/>
        <v>23.391999999999999</v>
      </c>
      <c r="R28" s="57">
        <f t="shared" si="2"/>
        <v>12.436999999999999</v>
      </c>
      <c r="S28" s="57">
        <f t="shared" si="2"/>
        <v>24.742999999999999</v>
      </c>
      <c r="T28" s="57">
        <f t="shared" si="2"/>
        <v>25.27</v>
      </c>
      <c r="U28" s="57">
        <f t="shared" si="2"/>
        <v>27.007999999999999</v>
      </c>
      <c r="V28" s="57">
        <f t="shared" si="2"/>
        <v>25.587</v>
      </c>
      <c r="W28" s="57">
        <f t="shared" si="2"/>
        <v>23.780999999999999</v>
      </c>
      <c r="X28" s="57">
        <f t="shared" si="2"/>
        <v>12.523999999999999</v>
      </c>
      <c r="Y28" s="57">
        <f t="shared" si="2"/>
        <v>21.135000000000002</v>
      </c>
      <c r="Z28" s="58" t="str">
        <f t="shared" si="2"/>
        <v/>
      </c>
      <c r="AA28" s="59">
        <f>SUM(AA25:AA27)</f>
        <v>270.31400000000002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15.002000000000001</v>
      </c>
      <c r="O47" s="83">
        <f t="shared" si="8"/>
        <v>32.764000000000003</v>
      </c>
      <c r="P47" s="83">
        <f t="shared" si="8"/>
        <v>26.670999999999999</v>
      </c>
      <c r="Q47" s="83">
        <f t="shared" si="8"/>
        <v>23.391999999999999</v>
      </c>
      <c r="R47" s="83">
        <f t="shared" si="8"/>
        <v>12.437000000000001</v>
      </c>
      <c r="S47" s="83">
        <f t="shared" si="8"/>
        <v>24.742999999999999</v>
      </c>
      <c r="T47" s="83">
        <f t="shared" si="8"/>
        <v>25.270000000000003</v>
      </c>
      <c r="U47" s="83">
        <f t="shared" si="8"/>
        <v>27.007999999999999</v>
      </c>
      <c r="V47" s="83">
        <f t="shared" si="8"/>
        <v>25.587000000000003</v>
      </c>
      <c r="W47" s="83">
        <f t="shared" si="8"/>
        <v>23.780999999999999</v>
      </c>
      <c r="X47" s="83">
        <f t="shared" si="8"/>
        <v>12.523999999999999</v>
      </c>
      <c r="Y47" s="83">
        <f t="shared" si="8"/>
        <v>21.135000000000002</v>
      </c>
      <c r="Z47" s="84" t="str">
        <f t="shared" si="8"/>
        <v/>
      </c>
      <c r="AA47" s="100">
        <f>SUM(B47:Z47)</f>
        <v>270.31400000000002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15.001999999999999</v>
      </c>
      <c r="O4" s="18">
        <v>32.763999999999996</v>
      </c>
      <c r="P4" s="18">
        <v>26.671000000000003</v>
      </c>
      <c r="Q4" s="18">
        <v>23.392000000000003</v>
      </c>
      <c r="R4" s="18">
        <v>12.436999999999999</v>
      </c>
      <c r="S4" s="18">
        <v>24.742999999999995</v>
      </c>
      <c r="T4" s="18">
        <v>25.27</v>
      </c>
      <c r="U4" s="18">
        <v>27.007999999999999</v>
      </c>
      <c r="V4" s="18">
        <v>25.587</v>
      </c>
      <c r="W4" s="18">
        <v>23.781000000000002</v>
      </c>
      <c r="X4" s="18">
        <v>12.524000000000001</v>
      </c>
      <c r="Y4" s="18">
        <v>21.135000000000005</v>
      </c>
      <c r="Z4" s="19"/>
      <c r="AA4" s="20">
        <f>SUM(B4:Z4)</f>
        <v>270.31400000000002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1.23</v>
      </c>
      <c r="O7" s="28">
        <v>20</v>
      </c>
      <c r="P7" s="28">
        <v>26.36</v>
      </c>
      <c r="Q7" s="28">
        <v>25.28</v>
      </c>
      <c r="R7" s="28">
        <v>5.0999999999999996</v>
      </c>
      <c r="S7" s="28">
        <v>42.77</v>
      </c>
      <c r="T7" s="28">
        <v>44.39</v>
      </c>
      <c r="U7" s="28">
        <v>47.66</v>
      </c>
      <c r="V7" s="28">
        <v>45.18</v>
      </c>
      <c r="W7" s="28">
        <v>45.41</v>
      </c>
      <c r="X7" s="28">
        <v>20</v>
      </c>
      <c r="Y7" s="28">
        <v>44.82</v>
      </c>
      <c r="Z7" s="29"/>
      <c r="AA7" s="30">
        <v>30.683333333333334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3.1059999999999999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3.1059999999999999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7.7319999999999993</v>
      </c>
      <c r="O13" s="52">
        <v>26.885000000000002</v>
      </c>
      <c r="P13" s="52">
        <v>20.821999999999999</v>
      </c>
      <c r="Q13" s="52">
        <v>17.420999999999999</v>
      </c>
      <c r="R13" s="52">
        <v>2.4419999999999997</v>
      </c>
      <c r="S13" s="52">
        <v>17.206</v>
      </c>
      <c r="T13" s="52">
        <v>17.200000000000003</v>
      </c>
      <c r="U13" s="52">
        <v>18.472999999999999</v>
      </c>
      <c r="V13" s="52">
        <v>17.725000000000001</v>
      </c>
      <c r="W13" s="52">
        <v>16.907</v>
      </c>
      <c r="X13" s="52">
        <v>6.0869999999999997</v>
      </c>
      <c r="Y13" s="52">
        <v>5.3070000000000004</v>
      </c>
      <c r="Z13" s="53"/>
      <c r="AA13" s="54">
        <f>SUM(B13:Z13)</f>
        <v>174.20699999999999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7.7319999999999993</v>
      </c>
      <c r="O14" s="57">
        <f t="shared" si="0"/>
        <v>26.885000000000002</v>
      </c>
      <c r="P14" s="57">
        <f t="shared" si="0"/>
        <v>20.821999999999999</v>
      </c>
      <c r="Q14" s="57">
        <f t="shared" si="0"/>
        <v>17.420999999999999</v>
      </c>
      <c r="R14" s="57">
        <f t="shared" si="0"/>
        <v>5.548</v>
      </c>
      <c r="S14" s="57">
        <f t="shared" si="0"/>
        <v>17.206</v>
      </c>
      <c r="T14" s="57">
        <f t="shared" si="0"/>
        <v>17.200000000000003</v>
      </c>
      <c r="U14" s="57">
        <f t="shared" si="0"/>
        <v>18.472999999999999</v>
      </c>
      <c r="V14" s="57">
        <f t="shared" si="0"/>
        <v>17.725000000000001</v>
      </c>
      <c r="W14" s="57">
        <f t="shared" si="0"/>
        <v>16.907</v>
      </c>
      <c r="X14" s="57">
        <f t="shared" si="0"/>
        <v>6.0869999999999997</v>
      </c>
      <c r="Y14" s="57">
        <f t="shared" si="0"/>
        <v>5.3070000000000004</v>
      </c>
      <c r="Z14" s="58" t="str">
        <f t="shared" si="0"/>
        <v/>
      </c>
      <c r="AA14" s="59">
        <f>SUM(AA9:AA13)</f>
        <v>177.31299999999999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7.27</v>
      </c>
      <c r="O19" s="76">
        <v>5.8789999999999996</v>
      </c>
      <c r="P19" s="76">
        <v>5.8490000000000002</v>
      </c>
      <c r="Q19" s="76">
        <v>5.9710000000000001</v>
      </c>
      <c r="R19" s="76">
        <v>6.8890000000000002</v>
      </c>
      <c r="S19" s="76">
        <v>7.5369999999999999</v>
      </c>
      <c r="T19" s="76">
        <v>8.07</v>
      </c>
      <c r="U19" s="76">
        <v>8.5350000000000001</v>
      </c>
      <c r="V19" s="76">
        <v>7.8620000000000001</v>
      </c>
      <c r="W19" s="76">
        <v>6.8739999999999997</v>
      </c>
      <c r="X19" s="76">
        <v>6.4370000000000003</v>
      </c>
      <c r="Y19" s="76">
        <v>15.828000000000003</v>
      </c>
      <c r="Z19" s="73"/>
      <c r="AA19" s="74">
        <f>SUM(B19:Z19)</f>
        <v>93.001000000000005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7.27</v>
      </c>
      <c r="O22" s="83">
        <f t="shared" si="1"/>
        <v>5.8789999999999996</v>
      </c>
      <c r="P22" s="83">
        <f t="shared" si="1"/>
        <v>5.8490000000000002</v>
      </c>
      <c r="Q22" s="83">
        <f t="shared" si="1"/>
        <v>5.9710000000000001</v>
      </c>
      <c r="R22" s="83">
        <f t="shared" si="1"/>
        <v>6.8890000000000002</v>
      </c>
      <c r="S22" s="83">
        <f t="shared" si="1"/>
        <v>7.5369999999999999</v>
      </c>
      <c r="T22" s="83">
        <f t="shared" si="1"/>
        <v>8.07</v>
      </c>
      <c r="U22" s="83">
        <f t="shared" si="1"/>
        <v>8.5350000000000001</v>
      </c>
      <c r="V22" s="83">
        <f t="shared" si="1"/>
        <v>7.8620000000000001</v>
      </c>
      <c r="W22" s="83">
        <f t="shared" si="1"/>
        <v>6.8739999999999997</v>
      </c>
      <c r="X22" s="83">
        <f t="shared" si="1"/>
        <v>6.4370000000000003</v>
      </c>
      <c r="Y22" s="83">
        <f t="shared" si="1"/>
        <v>15.828000000000003</v>
      </c>
      <c r="Z22" s="84">
        <f t="shared" si="1"/>
        <v>0</v>
      </c>
      <c r="AA22" s="85">
        <f t="shared" si="1"/>
        <v>93.001000000000005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15.002000000000001</v>
      </c>
      <c r="O26" s="72">
        <v>32.764000000000003</v>
      </c>
      <c r="P26" s="72">
        <v>26.670999999999999</v>
      </c>
      <c r="Q26" s="72">
        <v>23.391999999999999</v>
      </c>
      <c r="R26" s="72">
        <v>12.436999999999999</v>
      </c>
      <c r="S26" s="72">
        <v>24.742999999999999</v>
      </c>
      <c r="T26" s="72">
        <v>25.27</v>
      </c>
      <c r="U26" s="72">
        <v>27.007999999999999</v>
      </c>
      <c r="V26" s="72">
        <v>25.587</v>
      </c>
      <c r="W26" s="72">
        <v>23.780999999999999</v>
      </c>
      <c r="X26" s="72">
        <v>12.523999999999999</v>
      </c>
      <c r="Y26" s="72">
        <v>21.135000000000002</v>
      </c>
      <c r="Z26" s="73"/>
      <c r="AA26" s="74">
        <f>SUM(B26:Z26)</f>
        <v>270.31400000000002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15.002000000000001</v>
      </c>
      <c r="O28" s="57">
        <f t="shared" si="2"/>
        <v>32.764000000000003</v>
      </c>
      <c r="P28" s="57">
        <f t="shared" si="2"/>
        <v>26.670999999999999</v>
      </c>
      <c r="Q28" s="57">
        <f t="shared" si="2"/>
        <v>23.391999999999999</v>
      </c>
      <c r="R28" s="57">
        <f t="shared" si="2"/>
        <v>12.436999999999999</v>
      </c>
      <c r="S28" s="57">
        <f t="shared" si="2"/>
        <v>24.742999999999999</v>
      </c>
      <c r="T28" s="57">
        <f t="shared" si="2"/>
        <v>25.27</v>
      </c>
      <c r="U28" s="57">
        <f t="shared" si="2"/>
        <v>27.007999999999999</v>
      </c>
      <c r="V28" s="57">
        <f t="shared" si="2"/>
        <v>25.587</v>
      </c>
      <c r="W28" s="57">
        <f t="shared" si="2"/>
        <v>23.780999999999999</v>
      </c>
      <c r="X28" s="57">
        <f t="shared" si="2"/>
        <v>12.523999999999999</v>
      </c>
      <c r="Y28" s="57">
        <f t="shared" si="2"/>
        <v>21.135000000000002</v>
      </c>
      <c r="Z28" s="58">
        <f t="shared" si="2"/>
        <v>0</v>
      </c>
      <c r="AA28" s="59">
        <f t="shared" si="2"/>
        <v>270.31400000000002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15.001999999999999</v>
      </c>
      <c r="O47" s="83">
        <f t="shared" si="8"/>
        <v>32.764000000000003</v>
      </c>
      <c r="P47" s="83">
        <f t="shared" si="8"/>
        <v>26.670999999999999</v>
      </c>
      <c r="Q47" s="83">
        <f t="shared" si="8"/>
        <v>23.391999999999999</v>
      </c>
      <c r="R47" s="83">
        <f t="shared" si="8"/>
        <v>12.437000000000001</v>
      </c>
      <c r="S47" s="83">
        <f t="shared" si="8"/>
        <v>24.742999999999999</v>
      </c>
      <c r="T47" s="83">
        <f t="shared" si="8"/>
        <v>25.270000000000003</v>
      </c>
      <c r="U47" s="83">
        <f t="shared" si="8"/>
        <v>27.007999999999999</v>
      </c>
      <c r="V47" s="83">
        <f t="shared" si="8"/>
        <v>25.587000000000003</v>
      </c>
      <c r="W47" s="83">
        <f t="shared" si="8"/>
        <v>23.780999999999999</v>
      </c>
      <c r="X47" s="83">
        <f t="shared" si="8"/>
        <v>12.524000000000001</v>
      </c>
      <c r="Y47" s="83">
        <f t="shared" si="8"/>
        <v>21.135000000000005</v>
      </c>
      <c r="Z47" s="84">
        <f t="shared" si="8"/>
        <v>0</v>
      </c>
      <c r="AA47" s="100">
        <f>SUM(B47:Z47)</f>
        <v>270.31400000000002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2020-12-25T09:26:02Z</dcterms:created>
  <dcterms:modified xsi:type="dcterms:W3CDTF">2020-12-25T09:26:03Z</dcterms:modified>
</cp:coreProperties>
</file>