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<sst xmlns="http://schemas.openxmlformats.org/spreadsheetml/2006/main" count="110" uniqueCount="50">
  <si>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24/12/2020 11:23:55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</si>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</sst>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6.9009999999999998</c:v>
                </c:pt>
                <c:pt idx="17">
                  <c:v>4.99</c:v>
                </c:pt>
                <c:pt idx="18">
                  <c:v>1.127</c:v>
                </c:pt>
                <c:pt idx="19">
                  <c:v>2.113</c:v>
                </c:pt>
                <c:pt idx="22">
                  <c:v>3.2509999999999999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1.7829999999999999</c:v>
                </c:pt>
                <c:pt idx="13">
                  <c:v>1.167</c:v>
                </c:pt>
                <c:pt idx="14">
                  <c:v>1.8419999999999999</c:v>
                </c:pt>
                <c:pt idx="15">
                  <c:v>2.488</c:v>
                </c:pt>
                <c:pt idx="16">
                  <c:v>1.9780000000000002</c:v>
                </c:pt>
                <c:pt idx="17">
                  <c:v>5.1870000000000003</c:v>
                </c:pt>
                <c:pt idx="18">
                  <c:v>2.964</c:v>
                </c:pt>
                <c:pt idx="19">
                  <c:v>3.3220000000000001</c:v>
                </c:pt>
                <c:pt idx="20">
                  <c:v>1.125</c:v>
                </c:pt>
                <c:pt idx="21">
                  <c:v>7.0000000000000007E-2</c:v>
                </c:pt>
                <c:pt idx="22">
                  <c:v>0.76</c:v>
                </c:pt>
                <c:pt idx="23">
                  <c:v>1.1040000000000001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3226936"/>
        <c:axId val="433227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11.978999999999999</c:v>
                </c:pt>
                <c:pt idx="13">
                  <c:v>13.764000000000001</c:v>
                </c:pt>
                <c:pt idx="14">
                  <c:v>18.334</c:v>
                </c:pt>
                <c:pt idx="15">
                  <c:v>7.1400000000000006</c:v>
                </c:pt>
                <c:pt idx="16">
                  <c:v>14.616</c:v>
                </c:pt>
                <c:pt idx="17">
                  <c:v>13.547999999999998</c:v>
                </c:pt>
                <c:pt idx="18">
                  <c:v>9.5389999999999997</c:v>
                </c:pt>
                <c:pt idx="19">
                  <c:v>6.976</c:v>
                </c:pt>
                <c:pt idx="20">
                  <c:v>7.3819999999999997</c:v>
                </c:pt>
                <c:pt idx="21">
                  <c:v>6.6969999999999992</c:v>
                </c:pt>
                <c:pt idx="22">
                  <c:v>10.485999999999999</c:v>
                </c:pt>
                <c:pt idx="23">
                  <c:v>6.3539999999999992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226936"/>
        <c:axId val="433227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21.11</c:v>
                </c:pt>
                <c:pt idx="13">
                  <c:v>5.77</c:v>
                </c:pt>
                <c:pt idx="14">
                  <c:v>21.11</c:v>
                </c:pt>
                <c:pt idx="15">
                  <c:v>43.73</c:v>
                </c:pt>
                <c:pt idx="16">
                  <c:v>54.67</c:v>
                </c:pt>
                <c:pt idx="17">
                  <c:v>63.66</c:v>
                </c:pt>
                <c:pt idx="18">
                  <c:v>62.88</c:v>
                </c:pt>
                <c:pt idx="19">
                  <c:v>64.09</c:v>
                </c:pt>
                <c:pt idx="20">
                  <c:v>36.04</c:v>
                </c:pt>
                <c:pt idx="21">
                  <c:v>22.24</c:v>
                </c:pt>
                <c:pt idx="22">
                  <c:v>40.630000000000003</c:v>
                </c:pt>
                <c:pt idx="23">
                  <c:v>81.99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228112"/>
        <c:axId val="433227720"/>
      </c:lineChart>
      <c:catAx>
        <c:axId val="433226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227328"/>
        <c:crosses val="autoZero"/>
        <c:auto val="1"/>
        <c:lblAlgn val="ctr"/>
        <c:lblOffset val="100"/>
        <c:noMultiLvlLbl val="0"/>
      </c:catAx>
      <c:valAx>
        <c:axId val="43322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226936"/>
        <c:crosses val="autoZero"/>
        <c:crossBetween val="between"/>
      </c:valAx>
      <c:valAx>
        <c:axId val="433227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228112"/>
        <c:crosses val="max"/>
        <c:crossBetween val="between"/>
      </c:valAx>
      <c:catAx>
        <c:axId val="433228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227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18.382000000000001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23.79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84.642999999999986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17.709</v>
          </cell>
        </row>
        <row r="40">
          <cell r="C40">
            <v>54.125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27.658000000000001</v>
          </cell>
        </row>
        <row r="46">
          <cell r="C46">
            <v>0</v>
          </cell>
        </row>
        <row r="47">
          <cell r="C47">
            <v>27.322999999999997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21.11</v>
          </cell>
          <cell r="O7">
            <v>5.77</v>
          </cell>
          <cell r="P7">
            <v>21.11</v>
          </cell>
          <cell r="Q7">
            <v>43.73</v>
          </cell>
          <cell r="R7">
            <v>54.67</v>
          </cell>
          <cell r="S7">
            <v>63.66</v>
          </cell>
          <cell r="T7">
            <v>62.88</v>
          </cell>
          <cell r="U7">
            <v>64.09</v>
          </cell>
          <cell r="V7">
            <v>36.04</v>
          </cell>
          <cell r="W7">
            <v>22.24</v>
          </cell>
          <cell r="X7">
            <v>40.630000000000003</v>
          </cell>
          <cell r="Y7">
            <v>81.99</v>
          </cell>
        </row>
        <row r="37">
          <cell r="S37">
            <v>2.0219999999999998</v>
          </cell>
        </row>
        <row r="38">
          <cell r="R38">
            <v>6.9009999999999998</v>
          </cell>
          <cell r="S38">
            <v>2.968</v>
          </cell>
          <cell r="T38">
            <v>1.127</v>
          </cell>
          <cell r="U38">
            <v>2.113</v>
          </cell>
          <cell r="X38">
            <v>3.2509999999999999</v>
          </cell>
        </row>
        <row r="59">
          <cell r="N59">
            <v>1.7829999999999999</v>
          </cell>
          <cell r="O59">
            <v>1.167</v>
          </cell>
          <cell r="P59">
            <v>1.8419999999999999</v>
          </cell>
          <cell r="Q59">
            <v>2.488</v>
          </cell>
          <cell r="R59">
            <v>1.9780000000000002</v>
          </cell>
          <cell r="S59">
            <v>5.1870000000000003</v>
          </cell>
          <cell r="T59">
            <v>2.964</v>
          </cell>
          <cell r="U59">
            <v>3.3220000000000001</v>
          </cell>
          <cell r="V59">
            <v>1.125</v>
          </cell>
          <cell r="W59">
            <v>7.0000000000000007E-2</v>
          </cell>
          <cell r="X59">
            <v>0.76</v>
          </cell>
          <cell r="Y59">
            <v>1.1040000000000001</v>
          </cell>
        </row>
        <row r="66">
          <cell r="N66">
            <v>10.196</v>
          </cell>
          <cell r="O66">
            <v>12.597000000000001</v>
          </cell>
          <cell r="P66">
            <v>16.492000000000001</v>
          </cell>
          <cell r="Q66">
            <v>4.6520000000000001</v>
          </cell>
          <cell r="R66">
            <v>5.7370000000000001</v>
          </cell>
          <cell r="S66">
            <v>3.371</v>
          </cell>
          <cell r="T66">
            <v>5.4480000000000004</v>
          </cell>
          <cell r="U66">
            <v>1.5409999999999999</v>
          </cell>
          <cell r="V66">
            <v>6.2569999999999997</v>
          </cell>
          <cell r="W66">
            <v>6.6270000000000007</v>
          </cell>
          <cell r="X66">
            <v>6.4749999999999996</v>
          </cell>
          <cell r="Y66">
            <v>5.25</v>
          </cell>
        </row>
      </sheetData>
      <sheetData sheetId="17">
        <row r="37">
          <cell r="N37">
            <v>6.6680000000000001</v>
          </cell>
          <cell r="O37">
            <v>6.0369999999999999</v>
          </cell>
          <cell r="P37">
            <v>14.952999999999999</v>
          </cell>
        </row>
        <row r="59">
          <cell r="N59">
            <v>3.5060000000000002</v>
          </cell>
          <cell r="O59">
            <v>5.9990000000000006</v>
          </cell>
          <cell r="P59">
            <v>1.774</v>
          </cell>
          <cell r="Q59">
            <v>4.3230000000000004</v>
          </cell>
          <cell r="S59">
            <v>1.393</v>
          </cell>
          <cell r="T59">
            <v>7.2679999999999989</v>
          </cell>
          <cell r="U59">
            <v>2.1550000000000002</v>
          </cell>
          <cell r="V59">
            <v>0.68500000000000005</v>
          </cell>
          <cell r="W59">
            <v>0.11</v>
          </cell>
          <cell r="X59">
            <v>0.11</v>
          </cell>
        </row>
        <row r="65">
          <cell r="N65">
            <v>1.8049999999999999</v>
          </cell>
          <cell r="O65">
            <v>1.7270000000000001</v>
          </cell>
          <cell r="P65">
            <v>1.6060000000000001</v>
          </cell>
          <cell r="Q65">
            <v>1.5269999999999999</v>
          </cell>
          <cell r="R65">
            <v>2.1040000000000001</v>
          </cell>
          <cell r="S65">
            <v>2.7569999999999997</v>
          </cell>
          <cell r="T65">
            <v>1.3959999999999999</v>
          </cell>
          <cell r="U65">
            <v>1.385</v>
          </cell>
          <cell r="V65">
            <v>0.64400000000000002</v>
          </cell>
          <cell r="W65">
            <v>0.59099999999999997</v>
          </cell>
          <cell r="X65">
            <v>2.1669999999999998</v>
          </cell>
        </row>
        <row r="66">
          <cell r="O66">
            <v>1E-3</v>
          </cell>
          <cell r="P66">
            <v>1E-3</v>
          </cell>
          <cell r="Q66">
            <v>1.29</v>
          </cell>
          <cell r="R66">
            <v>12.511999999999999</v>
          </cell>
          <cell r="S66">
            <v>9.3979999999999997</v>
          </cell>
          <cell r="T66">
            <v>0.875</v>
          </cell>
          <cell r="U66">
            <v>3.4359999999999999</v>
          </cell>
          <cell r="V66">
            <v>6.0529999999999999</v>
          </cell>
          <cell r="W66">
            <v>5.9960000000000004</v>
          </cell>
          <cell r="X66">
            <v>8.2089999999999996</v>
          </cell>
          <cell r="Y66">
            <v>6.3539999999999992</v>
          </cell>
        </row>
      </sheetData>
      <sheetData sheetId="18">
        <row r="7">
          <cell r="N7">
            <v>21.11</v>
          </cell>
          <cell r="O7">
            <v>5.77</v>
          </cell>
          <cell r="P7">
            <v>21.11</v>
          </cell>
          <cell r="Q7">
            <v>43.73</v>
          </cell>
          <cell r="R7">
            <v>54.67</v>
          </cell>
          <cell r="S7">
            <v>63.66</v>
          </cell>
          <cell r="T7">
            <v>62.88</v>
          </cell>
          <cell r="U7">
            <v>64.09</v>
          </cell>
          <cell r="V7">
            <v>36.04</v>
          </cell>
          <cell r="W7">
            <v>22.24</v>
          </cell>
          <cell r="X7">
            <v>40.630000000000003</v>
          </cell>
          <cell r="Y7">
            <v>81.99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44190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44188</v>
          </cell>
        </row>
        <row r="4">
          <cell r="B4">
            <v>44188</v>
          </cell>
        </row>
        <row r="5">
          <cell r="B5">
            <v>44188</v>
          </cell>
        </row>
        <row r="6">
          <cell r="B6">
            <v>44188</v>
          </cell>
        </row>
        <row r="7">
          <cell r="B7">
            <v>44188</v>
          </cell>
        </row>
        <row r="8">
          <cell r="B8">
            <v>44188</v>
          </cell>
        </row>
        <row r="9">
          <cell r="B9">
            <v>44188</v>
          </cell>
        </row>
        <row r="10">
          <cell r="B10">
            <v>44188</v>
          </cell>
        </row>
        <row r="11">
          <cell r="B11">
            <v>44188</v>
          </cell>
        </row>
        <row r="12">
          <cell r="B12">
            <v>44188</v>
          </cell>
        </row>
        <row r="13">
          <cell r="B13">
            <v>44188</v>
          </cell>
        </row>
        <row r="14">
          <cell r="B14">
            <v>44188</v>
          </cell>
        </row>
        <row r="15">
          <cell r="B15">
            <v>44188</v>
          </cell>
        </row>
        <row r="16">
          <cell r="B16">
            <v>44188</v>
          </cell>
        </row>
      </sheetData>
      <sheetData sheetId="41">
        <row r="2">
          <cell r="C2">
            <v>44191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11.978999999999999</v>
      </c>
      <c r="O4" s="18">
        <v>13.763999999999999</v>
      </c>
      <c r="P4" s="18">
        <v>18.334</v>
      </c>
      <c r="Q4" s="18">
        <v>7.1400000000000006</v>
      </c>
      <c r="R4" s="18">
        <v>14.616000000000003</v>
      </c>
      <c r="S4" s="18">
        <v>13.548</v>
      </c>
      <c r="T4" s="18">
        <v>9.5389999999999997</v>
      </c>
      <c r="U4" s="18">
        <v>6.9759999999999991</v>
      </c>
      <c r="V4" s="18">
        <v>7.3819999999999997</v>
      </c>
      <c r="W4" s="18">
        <v>6.6970000000000001</v>
      </c>
      <c r="X4" s="18">
        <v>10.485999999999999</v>
      </c>
      <c r="Y4" s="18">
        <v>6.3540000000000001</v>
      </c>
      <c r="Z4" s="19"/>
      <c r="AA4" s="20">
        <f>SUM(B4:Z4)</f>
        <v>126.81500000000001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21.11</v>
      </c>
      <c r="O7" s="28">
        <v>5.77</v>
      </c>
      <c r="P7" s="28">
        <v>21.11</v>
      </c>
      <c r="Q7" s="28">
        <v>43.73</v>
      </c>
      <c r="R7" s="28">
        <v>54.67</v>
      </c>
      <c r="S7" s="28">
        <v>63.66</v>
      </c>
      <c r="T7" s="28">
        <v>62.88</v>
      </c>
      <c r="U7" s="28">
        <v>64.09</v>
      </c>
      <c r="V7" s="28">
        <v>36.04</v>
      </c>
      <c r="W7" s="28">
        <v>22.24</v>
      </c>
      <c r="X7" s="28">
        <v>40.630000000000003</v>
      </c>
      <c r="Y7" s="28">
        <v>81.99</v>
      </c>
      <c r="Z7" s="29"/>
      <c r="AA7" s="30">
        <f>IF(SUM(GR_MAINLAND_MCP_SUM_SELL)&lt;&gt;0,AVERAGEIF(GR_MAINLAND_MCP_SUM_SELL,"&lt;&gt;"""),"")</f>
        <v>43.16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6.9009999999999998</v>
      </c>
      <c r="S11" s="47">
        <v>4.99</v>
      </c>
      <c r="T11" s="47">
        <v>1.127</v>
      </c>
      <c r="U11" s="47">
        <v>2.113</v>
      </c>
      <c r="V11" s="47"/>
      <c r="W11" s="47"/>
      <c r="X11" s="47">
        <v>3.2509999999999999</v>
      </c>
      <c r="Y11" s="47"/>
      <c r="Z11" s="48"/>
      <c r="AA11" s="49">
        <f>SUM(B11:Z11)</f>
        <v>18.382000000000001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1.7829999999999999</v>
      </c>
      <c r="O13" s="52">
        <v>1.167</v>
      </c>
      <c r="P13" s="52">
        <v>1.8419999999999999</v>
      </c>
      <c r="Q13" s="52">
        <v>2.488</v>
      </c>
      <c r="R13" s="52">
        <v>1.9780000000000002</v>
      </c>
      <c r="S13" s="52">
        <v>5.1870000000000003</v>
      </c>
      <c r="T13" s="52">
        <v>2.964</v>
      </c>
      <c r="U13" s="52">
        <v>3.3220000000000001</v>
      </c>
      <c r="V13" s="52">
        <v>1.125</v>
      </c>
      <c r="W13" s="52">
        <v>7.0000000000000007E-2</v>
      </c>
      <c r="X13" s="52">
        <v>0.76</v>
      </c>
      <c r="Y13" s="52">
        <v>1.1040000000000001</v>
      </c>
      <c r="Z13" s="53"/>
      <c r="AA13" s="54">
        <f>SUM(B13:Z13)</f>
        <v>23.79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1.7829999999999999</v>
      </c>
      <c r="O14" s="57">
        <f t="shared" si="0"/>
        <v>1.167</v>
      </c>
      <c r="P14" s="57">
        <f t="shared" si="0"/>
        <v>1.8419999999999999</v>
      </c>
      <c r="Q14" s="57">
        <f t="shared" si="0"/>
        <v>2.488</v>
      </c>
      <c r="R14" s="57">
        <f t="shared" si="0"/>
        <v>8.8789999999999996</v>
      </c>
      <c r="S14" s="57">
        <f t="shared" si="0"/>
        <v>10.177</v>
      </c>
      <c r="T14" s="57">
        <f t="shared" si="0"/>
        <v>4.0910000000000002</v>
      </c>
      <c r="U14" s="57">
        <f t="shared" si="0"/>
        <v>5.4350000000000005</v>
      </c>
      <c r="V14" s="57">
        <f t="shared" si="0"/>
        <v>1.125</v>
      </c>
      <c r="W14" s="57">
        <f t="shared" si="0"/>
        <v>7.0000000000000007E-2</v>
      </c>
      <c r="X14" s="57">
        <f t="shared" si="0"/>
        <v>4.0110000000000001</v>
      </c>
      <c r="Y14" s="57">
        <f t="shared" si="0"/>
        <v>1.1040000000000001</v>
      </c>
      <c r="Z14" s="58" t="str">
        <f t="shared" si="0"/>
        <v/>
      </c>
      <c r="AA14" s="59">
        <f>SUM(AA9:AA13)</f>
        <v>42.171999999999997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10.196</v>
      </c>
      <c r="O19" s="76">
        <v>12.597000000000001</v>
      </c>
      <c r="P19" s="76">
        <v>16.492000000000001</v>
      </c>
      <c r="Q19" s="76">
        <v>4.6520000000000001</v>
      </c>
      <c r="R19" s="76">
        <v>5.7370000000000001</v>
      </c>
      <c r="S19" s="76">
        <v>3.371</v>
      </c>
      <c r="T19" s="76">
        <v>5.4480000000000004</v>
      </c>
      <c r="U19" s="76">
        <v>1.5409999999999999</v>
      </c>
      <c r="V19" s="76">
        <v>6.2569999999999997</v>
      </c>
      <c r="W19" s="76">
        <v>6.6270000000000007</v>
      </c>
      <c r="X19" s="76">
        <v>6.4749999999999996</v>
      </c>
      <c r="Y19" s="76">
        <v>5.25</v>
      </c>
      <c r="Z19" s="73"/>
      <c r="AA19" s="74">
        <f>SUM(B19:Z19)</f>
        <v>84.642999999999986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10.196</v>
      </c>
      <c r="O22" s="83">
        <f t="shared" si="1"/>
        <v>12.597000000000001</v>
      </c>
      <c r="P22" s="83">
        <f t="shared" si="1"/>
        <v>16.492000000000001</v>
      </c>
      <c r="Q22" s="83">
        <f t="shared" si="1"/>
        <v>4.6520000000000001</v>
      </c>
      <c r="R22" s="83">
        <f t="shared" si="1"/>
        <v>5.7370000000000001</v>
      </c>
      <c r="S22" s="83">
        <f t="shared" si="1"/>
        <v>3.371</v>
      </c>
      <c r="T22" s="83">
        <f t="shared" si="1"/>
        <v>5.4480000000000004</v>
      </c>
      <c r="U22" s="83">
        <f t="shared" si="1"/>
        <v>1.5409999999999999</v>
      </c>
      <c r="V22" s="83">
        <f t="shared" si="1"/>
        <v>6.2569999999999997</v>
      </c>
      <c r="W22" s="83">
        <f t="shared" si="1"/>
        <v>6.6270000000000007</v>
      </c>
      <c r="X22" s="83">
        <f t="shared" si="1"/>
        <v>6.4749999999999996</v>
      </c>
      <c r="Y22" s="83">
        <f t="shared" si="1"/>
        <v>5.25</v>
      </c>
      <c r="Z22" s="84" t="str">
        <f t="shared" si="1"/>
        <v/>
      </c>
      <c r="AA22" s="85">
        <f>SUM(AA17:AA21)</f>
        <v>84.642999999999986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11.978999999999999</v>
      </c>
      <c r="O26" s="72">
        <v>13.763999999999999</v>
      </c>
      <c r="P26" s="72">
        <v>18.334</v>
      </c>
      <c r="Q26" s="72">
        <v>7.14</v>
      </c>
      <c r="R26" s="72">
        <v>14.616</v>
      </c>
      <c r="S26" s="72">
        <v>13.548</v>
      </c>
      <c r="T26" s="72">
        <v>9.5389999999999997</v>
      </c>
      <c r="U26" s="72">
        <v>6.976</v>
      </c>
      <c r="V26" s="72">
        <v>7.3819999999999997</v>
      </c>
      <c r="W26" s="72">
        <v>6.6970000000000001</v>
      </c>
      <c r="X26" s="72">
        <v>10.486000000000001</v>
      </c>
      <c r="Y26" s="72">
        <v>6.3540000000000001</v>
      </c>
      <c r="Z26" s="73"/>
      <c r="AA26" s="74">
        <f>SUM(B26:Z26)</f>
        <v>126.81500000000001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11.978999999999999</v>
      </c>
      <c r="O28" s="57">
        <f t="shared" si="2"/>
        <v>13.763999999999999</v>
      </c>
      <c r="P28" s="57">
        <f t="shared" si="2"/>
        <v>18.334</v>
      </c>
      <c r="Q28" s="57">
        <f t="shared" si="2"/>
        <v>7.14</v>
      </c>
      <c r="R28" s="57">
        <f t="shared" si="2"/>
        <v>14.616</v>
      </c>
      <c r="S28" s="57">
        <f t="shared" si="2"/>
        <v>13.548</v>
      </c>
      <c r="T28" s="57">
        <f t="shared" si="2"/>
        <v>9.5389999999999997</v>
      </c>
      <c r="U28" s="57">
        <f t="shared" si="2"/>
        <v>6.976</v>
      </c>
      <c r="V28" s="57">
        <f t="shared" si="2"/>
        <v>7.3819999999999997</v>
      </c>
      <c r="W28" s="57">
        <f t="shared" si="2"/>
        <v>6.6970000000000001</v>
      </c>
      <c r="X28" s="57">
        <f t="shared" si="2"/>
        <v>10.486000000000001</v>
      </c>
      <c r="Y28" s="57">
        <f t="shared" si="2"/>
        <v>6.3540000000000001</v>
      </c>
      <c r="Z28" s="58" t="str">
        <f t="shared" si="2"/>
        <v/>
      </c>
      <c r="AA28" s="59">
        <f>SUM(AA25:AA27)</f>
        <v>126.81500000000001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11.978999999999999</v>
      </c>
      <c r="O47" s="83">
        <f t="shared" si="8"/>
        <v>13.764000000000001</v>
      </c>
      <c r="P47" s="83">
        <f t="shared" si="8"/>
        <v>18.334</v>
      </c>
      <c r="Q47" s="83">
        <f t="shared" si="8"/>
        <v>7.1400000000000006</v>
      </c>
      <c r="R47" s="83">
        <f t="shared" si="8"/>
        <v>14.616</v>
      </c>
      <c r="S47" s="83">
        <f t="shared" si="8"/>
        <v>13.548</v>
      </c>
      <c r="T47" s="83">
        <f t="shared" si="8"/>
        <v>9.5390000000000015</v>
      </c>
      <c r="U47" s="83">
        <f t="shared" si="8"/>
        <v>6.9760000000000009</v>
      </c>
      <c r="V47" s="83">
        <f t="shared" si="8"/>
        <v>7.3819999999999997</v>
      </c>
      <c r="W47" s="83">
        <f t="shared" si="8"/>
        <v>6.697000000000001</v>
      </c>
      <c r="X47" s="83">
        <f t="shared" si="8"/>
        <v>10.486000000000001</v>
      </c>
      <c r="Y47" s="83">
        <f t="shared" si="8"/>
        <v>6.3540000000000001</v>
      </c>
      <c r="Z47" s="84" t="str">
        <f t="shared" si="8"/>
        <v/>
      </c>
      <c r="AA47" s="100">
        <f>SUM(B47:Z47)</f>
        <v>126.81500000000001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11.978999999999999</v>
      </c>
      <c r="O4" s="18">
        <v>13.764000000000001</v>
      </c>
      <c r="P4" s="18">
        <v>18.334</v>
      </c>
      <c r="Q4" s="18">
        <v>7.1400000000000006</v>
      </c>
      <c r="R4" s="18">
        <v>14.616</v>
      </c>
      <c r="S4" s="18">
        <v>13.547999999999998</v>
      </c>
      <c r="T4" s="18">
        <v>9.5389999999999997</v>
      </c>
      <c r="U4" s="18">
        <v>6.976</v>
      </c>
      <c r="V4" s="18">
        <v>7.3819999999999997</v>
      </c>
      <c r="W4" s="18">
        <v>6.6969999999999992</v>
      </c>
      <c r="X4" s="18">
        <v>10.485999999999999</v>
      </c>
      <c r="Y4" s="18">
        <v>6.3539999999999992</v>
      </c>
      <c r="Z4" s="19"/>
      <c r="AA4" s="20">
        <f>SUM(B4:Z4)</f>
        <v>126.81500000000001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21.11</v>
      </c>
      <c r="O7" s="28">
        <v>5.77</v>
      </c>
      <c r="P7" s="28">
        <v>21.11</v>
      </c>
      <c r="Q7" s="28">
        <v>43.73</v>
      </c>
      <c r="R7" s="28">
        <v>54.67</v>
      </c>
      <c r="S7" s="28">
        <v>63.66</v>
      </c>
      <c r="T7" s="28">
        <v>62.88</v>
      </c>
      <c r="U7" s="28">
        <v>64.09</v>
      </c>
      <c r="V7" s="28">
        <v>36.04</v>
      </c>
      <c r="W7" s="28">
        <v>22.24</v>
      </c>
      <c r="X7" s="28">
        <v>40.630000000000003</v>
      </c>
      <c r="Y7" s="28">
        <v>81.99</v>
      </c>
      <c r="Z7" s="29"/>
      <c r="AA7" s="30">
        <v>43.16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6.6680000000000001</v>
      </c>
      <c r="O11" s="47">
        <v>6.0369999999999999</v>
      </c>
      <c r="P11" s="47">
        <v>14.952999999999999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27.658000000000001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3.5060000000000002</v>
      </c>
      <c r="O13" s="52">
        <v>5.9990000000000006</v>
      </c>
      <c r="P13" s="52">
        <v>1.774</v>
      </c>
      <c r="Q13" s="52">
        <v>4.3230000000000004</v>
      </c>
      <c r="R13" s="52"/>
      <c r="S13" s="52">
        <v>1.393</v>
      </c>
      <c r="T13" s="52">
        <v>7.2679999999999989</v>
      </c>
      <c r="U13" s="52">
        <v>2.1550000000000002</v>
      </c>
      <c r="V13" s="52">
        <v>0.68500000000000005</v>
      </c>
      <c r="W13" s="52">
        <v>0.11</v>
      </c>
      <c r="X13" s="52">
        <v>0.11</v>
      </c>
      <c r="Y13" s="52"/>
      <c r="Z13" s="53"/>
      <c r="AA13" s="54">
        <f>SUM(B13:Z13)</f>
        <v>27.322999999999997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10.173999999999999</v>
      </c>
      <c r="O14" s="57">
        <f t="shared" si="0"/>
        <v>12.036000000000001</v>
      </c>
      <c r="P14" s="57">
        <f t="shared" si="0"/>
        <v>16.727</v>
      </c>
      <c r="Q14" s="57">
        <f t="shared" si="0"/>
        <v>4.3230000000000004</v>
      </c>
      <c r="R14" s="57">
        <f t="shared" si="0"/>
        <v>0</v>
      </c>
      <c r="S14" s="57">
        <f t="shared" si="0"/>
        <v>1.393</v>
      </c>
      <c r="T14" s="57">
        <f t="shared" si="0"/>
        <v>7.2679999999999989</v>
      </c>
      <c r="U14" s="57">
        <f t="shared" si="0"/>
        <v>2.1550000000000002</v>
      </c>
      <c r="V14" s="57">
        <f t="shared" si="0"/>
        <v>0.68500000000000005</v>
      </c>
      <c r="W14" s="57">
        <f t="shared" si="0"/>
        <v>0.11</v>
      </c>
      <c r="X14" s="57">
        <f t="shared" si="0"/>
        <v>0.11</v>
      </c>
      <c r="Y14" s="57">
        <f t="shared" si="0"/>
        <v>0</v>
      </c>
      <c r="Z14" s="58" t="str">
        <f t="shared" si="0"/>
        <v/>
      </c>
      <c r="AA14" s="59">
        <f>SUM(AA9:AA13)</f>
        <v>54.980999999999995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1.8049999999999999</v>
      </c>
      <c r="O18" s="72">
        <v>1.7270000000000001</v>
      </c>
      <c r="P18" s="72">
        <v>1.6060000000000001</v>
      </c>
      <c r="Q18" s="72">
        <v>1.5269999999999999</v>
      </c>
      <c r="R18" s="72">
        <v>2.1040000000000001</v>
      </c>
      <c r="S18" s="72">
        <v>2.7569999999999997</v>
      </c>
      <c r="T18" s="72">
        <v>1.3959999999999999</v>
      </c>
      <c r="U18" s="72">
        <v>1.385</v>
      </c>
      <c r="V18" s="72">
        <v>0.64400000000000002</v>
      </c>
      <c r="W18" s="72">
        <v>0.59099999999999997</v>
      </c>
      <c r="X18" s="72">
        <v>2.1669999999999998</v>
      </c>
      <c r="Y18" s="72"/>
      <c r="Z18" s="73"/>
      <c r="AA18" s="74">
        <f>SUM(B18:Z18)</f>
        <v>17.709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1E-3</v>
      </c>
      <c r="P19" s="76">
        <v>1E-3</v>
      </c>
      <c r="Q19" s="76">
        <v>1.29</v>
      </c>
      <c r="R19" s="76">
        <v>12.511999999999999</v>
      </c>
      <c r="S19" s="76">
        <v>9.3979999999999997</v>
      </c>
      <c r="T19" s="76">
        <v>0.875</v>
      </c>
      <c r="U19" s="76">
        <v>3.4359999999999999</v>
      </c>
      <c r="V19" s="76">
        <v>6.0529999999999999</v>
      </c>
      <c r="W19" s="76">
        <v>5.9960000000000004</v>
      </c>
      <c r="X19" s="76">
        <v>8.2089999999999996</v>
      </c>
      <c r="Y19" s="76">
        <v>6.3539999999999992</v>
      </c>
      <c r="Z19" s="73"/>
      <c r="AA19" s="74">
        <f>SUM(B19:Z19)</f>
        <v>54.125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1.8049999999999999</v>
      </c>
      <c r="O22" s="83">
        <f t="shared" si="1"/>
        <v>1.728</v>
      </c>
      <c r="P22" s="83">
        <f t="shared" si="1"/>
        <v>1.607</v>
      </c>
      <c r="Q22" s="83">
        <f t="shared" si="1"/>
        <v>2.8170000000000002</v>
      </c>
      <c r="R22" s="83">
        <f t="shared" si="1"/>
        <v>14.616</v>
      </c>
      <c r="S22" s="83">
        <f t="shared" si="1"/>
        <v>12.154999999999999</v>
      </c>
      <c r="T22" s="83">
        <f t="shared" si="1"/>
        <v>2.2709999999999999</v>
      </c>
      <c r="U22" s="83">
        <f t="shared" si="1"/>
        <v>4.8209999999999997</v>
      </c>
      <c r="V22" s="83">
        <f t="shared" si="1"/>
        <v>6.6970000000000001</v>
      </c>
      <c r="W22" s="83">
        <f t="shared" si="1"/>
        <v>6.5870000000000006</v>
      </c>
      <c r="X22" s="83">
        <f t="shared" si="1"/>
        <v>10.375999999999999</v>
      </c>
      <c r="Y22" s="83">
        <f t="shared" si="1"/>
        <v>6.3539999999999992</v>
      </c>
      <c r="Z22" s="84">
        <f t="shared" si="1"/>
        <v>0</v>
      </c>
      <c r="AA22" s="85">
        <f t="shared" si="1"/>
        <v>71.834000000000003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11.978999999999999</v>
      </c>
      <c r="O26" s="72">
        <v>13.763999999999999</v>
      </c>
      <c r="P26" s="72">
        <v>18.334</v>
      </c>
      <c r="Q26" s="72">
        <v>7.14</v>
      </c>
      <c r="R26" s="72">
        <v>14.616</v>
      </c>
      <c r="S26" s="72">
        <v>13.548</v>
      </c>
      <c r="T26" s="72">
        <v>9.5389999999999997</v>
      </c>
      <c r="U26" s="72">
        <v>6.976</v>
      </c>
      <c r="V26" s="72">
        <v>7.3819999999999997</v>
      </c>
      <c r="W26" s="72">
        <v>6.6970000000000001</v>
      </c>
      <c r="X26" s="72">
        <v>10.486000000000001</v>
      </c>
      <c r="Y26" s="72">
        <v>6.3540000000000001</v>
      </c>
      <c r="Z26" s="73"/>
      <c r="AA26" s="74">
        <f>SUM(B26:Z26)</f>
        <v>126.81500000000001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11.978999999999999</v>
      </c>
      <c r="O28" s="57">
        <f t="shared" si="2"/>
        <v>13.763999999999999</v>
      </c>
      <c r="P28" s="57">
        <f t="shared" si="2"/>
        <v>18.334</v>
      </c>
      <c r="Q28" s="57">
        <f t="shared" si="2"/>
        <v>7.14</v>
      </c>
      <c r="R28" s="57">
        <f t="shared" si="2"/>
        <v>14.616</v>
      </c>
      <c r="S28" s="57">
        <f t="shared" si="2"/>
        <v>13.548</v>
      </c>
      <c r="T28" s="57">
        <f t="shared" si="2"/>
        <v>9.5389999999999997</v>
      </c>
      <c r="U28" s="57">
        <f t="shared" si="2"/>
        <v>6.976</v>
      </c>
      <c r="V28" s="57">
        <f t="shared" si="2"/>
        <v>7.3819999999999997</v>
      </c>
      <c r="W28" s="57">
        <f t="shared" si="2"/>
        <v>6.6970000000000001</v>
      </c>
      <c r="X28" s="57">
        <f t="shared" si="2"/>
        <v>10.486000000000001</v>
      </c>
      <c r="Y28" s="57">
        <f t="shared" si="2"/>
        <v>6.3540000000000001</v>
      </c>
      <c r="Z28" s="58">
        <f t="shared" si="2"/>
        <v>0</v>
      </c>
      <c r="AA28" s="59">
        <f t="shared" si="2"/>
        <v>126.81500000000001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11.978999999999999</v>
      </c>
      <c r="O47" s="83">
        <f t="shared" si="8"/>
        <v>13.764000000000001</v>
      </c>
      <c r="P47" s="83">
        <f t="shared" si="8"/>
        <v>18.334</v>
      </c>
      <c r="Q47" s="83">
        <f t="shared" si="8"/>
        <v>7.1400000000000006</v>
      </c>
      <c r="R47" s="83">
        <f t="shared" si="8"/>
        <v>14.616</v>
      </c>
      <c r="S47" s="83">
        <f t="shared" si="8"/>
        <v>13.548</v>
      </c>
      <c r="T47" s="83">
        <f t="shared" si="8"/>
        <v>9.5389999999999979</v>
      </c>
      <c r="U47" s="83">
        <f t="shared" si="8"/>
        <v>6.976</v>
      </c>
      <c r="V47" s="83">
        <f t="shared" si="8"/>
        <v>7.3819999999999997</v>
      </c>
      <c r="W47" s="83">
        <f t="shared" si="8"/>
        <v>6.697000000000001</v>
      </c>
      <c r="X47" s="83">
        <f t="shared" si="8"/>
        <v>10.485999999999999</v>
      </c>
      <c r="Y47" s="83">
        <f t="shared" si="8"/>
        <v>6.3539999999999992</v>
      </c>
      <c r="Z47" s="84">
        <f t="shared" si="8"/>
        <v>0</v>
      </c>
      <c r="AA47" s="100">
        <f>SUM(B47:Z47)</f>
        <v>126.81500000000001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2020-12-24T09:23:55Z</dcterms:created>
  <dcterms:modified xsi:type="dcterms:W3CDTF">2020-12-24T09:23:57Z</dcterms:modified>
</cp:coreProperties>
</file>