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<sst xmlns="http://schemas.openxmlformats.org/spreadsheetml/2006/main" count="110" uniqueCount="50">
  <si>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23/12/2020 11:20:26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</si>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</sst>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1.198</c:v>
                </c:pt>
                <c:pt idx="13">
                  <c:v>0.48</c:v>
                </c:pt>
                <c:pt idx="14">
                  <c:v>0.18</c:v>
                </c:pt>
                <c:pt idx="21">
                  <c:v>1.27</c:v>
                </c:pt>
                <c:pt idx="22">
                  <c:v>1.31</c:v>
                </c:pt>
                <c:pt idx="23">
                  <c:v>0.67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885144"/>
        <c:axId val="386885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12.546999999999999</c:v>
                </c:pt>
                <c:pt idx="13">
                  <c:v>12.088999999999999</c:v>
                </c:pt>
                <c:pt idx="14">
                  <c:v>9.94</c:v>
                </c:pt>
                <c:pt idx="15">
                  <c:v>5.1870000000000003</c:v>
                </c:pt>
                <c:pt idx="16">
                  <c:v>5.4</c:v>
                </c:pt>
                <c:pt idx="17">
                  <c:v>6.1400000000000006</c:v>
                </c:pt>
                <c:pt idx="18">
                  <c:v>6.2810000000000006</c:v>
                </c:pt>
                <c:pt idx="19">
                  <c:v>4.0999999999999996</c:v>
                </c:pt>
                <c:pt idx="20">
                  <c:v>3.18</c:v>
                </c:pt>
                <c:pt idx="21">
                  <c:v>25.938999999999997</c:v>
                </c:pt>
                <c:pt idx="22">
                  <c:v>7.2310000000000008</c:v>
                </c:pt>
                <c:pt idx="23">
                  <c:v>3.26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885144"/>
        <c:axId val="386885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62.95</c:v>
                </c:pt>
                <c:pt idx="13">
                  <c:v>33.1</c:v>
                </c:pt>
                <c:pt idx="14">
                  <c:v>30.1</c:v>
                </c:pt>
                <c:pt idx="15">
                  <c:v>41.38</c:v>
                </c:pt>
                <c:pt idx="16">
                  <c:v>42.58</c:v>
                </c:pt>
                <c:pt idx="17">
                  <c:v>41.48</c:v>
                </c:pt>
                <c:pt idx="18">
                  <c:v>41.88</c:v>
                </c:pt>
                <c:pt idx="19">
                  <c:v>43.03</c:v>
                </c:pt>
                <c:pt idx="20">
                  <c:v>37.79</c:v>
                </c:pt>
                <c:pt idx="21">
                  <c:v>30.1</c:v>
                </c:pt>
                <c:pt idx="22">
                  <c:v>34.17</c:v>
                </c:pt>
                <c:pt idx="23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886320"/>
        <c:axId val="386885928"/>
      </c:lineChart>
      <c:catAx>
        <c:axId val="386885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885536"/>
        <c:crosses val="autoZero"/>
        <c:auto val="1"/>
        <c:lblAlgn val="ctr"/>
        <c:lblOffset val="100"/>
        <c:noMultiLvlLbl val="0"/>
      </c:catAx>
      <c:valAx>
        <c:axId val="38688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885144"/>
        <c:crosses val="autoZero"/>
        <c:crossBetween val="between"/>
      </c:valAx>
      <c:valAx>
        <c:axId val="386885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886320"/>
        <c:crosses val="max"/>
        <c:crossBetween val="between"/>
      </c:valAx>
      <c:catAx>
        <c:axId val="386886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885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5.1080000000000005</v>
          </cell>
        </row>
        <row r="31">
          <cell r="C31">
            <v>50.426000000000002</v>
          </cell>
        </row>
        <row r="32">
          <cell r="C32">
            <v>32.641999999999996</v>
          </cell>
        </row>
        <row r="33">
          <cell r="C33">
            <v>13.118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9.9209999999999994</v>
          </cell>
        </row>
        <row r="40">
          <cell r="C40">
            <v>20.077999999999996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17.868000000000002</v>
          </cell>
        </row>
        <row r="46">
          <cell r="C46">
            <v>0</v>
          </cell>
        </row>
        <row r="47">
          <cell r="C47">
            <v>53.427000000000007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62.95</v>
          </cell>
          <cell r="O7">
            <v>33.1</v>
          </cell>
          <cell r="P7">
            <v>30.1</v>
          </cell>
          <cell r="Q7">
            <v>41.38</v>
          </cell>
          <cell r="R7">
            <v>42.58</v>
          </cell>
          <cell r="S7">
            <v>41.48</v>
          </cell>
          <cell r="T7">
            <v>41.88</v>
          </cell>
          <cell r="U7">
            <v>43.03</v>
          </cell>
          <cell r="V7">
            <v>37.79</v>
          </cell>
          <cell r="W7">
            <v>30.1</v>
          </cell>
          <cell r="X7">
            <v>34.17</v>
          </cell>
          <cell r="Y7">
            <v>1</v>
          </cell>
        </row>
        <row r="59">
          <cell r="N59">
            <v>1.198</v>
          </cell>
          <cell r="O59">
            <v>0.48</v>
          </cell>
          <cell r="P59">
            <v>0.18</v>
          </cell>
          <cell r="W59">
            <v>1.27</v>
          </cell>
          <cell r="X59">
            <v>1.31</v>
          </cell>
          <cell r="Y59">
            <v>0.67</v>
          </cell>
        </row>
        <row r="64">
          <cell r="N64">
            <v>8.77</v>
          </cell>
          <cell r="O64">
            <v>8.68</v>
          </cell>
          <cell r="P64">
            <v>8.68</v>
          </cell>
          <cell r="Q64">
            <v>1.992</v>
          </cell>
          <cell r="R64">
            <v>5.15</v>
          </cell>
          <cell r="S64">
            <v>4.2990000000000004</v>
          </cell>
          <cell r="T64">
            <v>4.085</v>
          </cell>
          <cell r="W64">
            <v>8.77</v>
          </cell>
        </row>
        <row r="65">
          <cell r="N65">
            <v>2.2749999999999999</v>
          </cell>
          <cell r="O65">
            <v>2.2809999999999997</v>
          </cell>
          <cell r="P65">
            <v>0.26200000000000001</v>
          </cell>
          <cell r="Q65">
            <v>5.2999999999999999E-2</v>
          </cell>
          <cell r="R65">
            <v>0.113</v>
          </cell>
          <cell r="S65">
            <v>7.4999999999999997E-2</v>
          </cell>
          <cell r="T65">
            <v>6.0999999999999999E-2</v>
          </cell>
          <cell r="U65">
            <v>3.6379999999999999</v>
          </cell>
          <cell r="V65">
            <v>1.9470000000000001</v>
          </cell>
          <cell r="W65">
            <v>15.898999999999999</v>
          </cell>
          <cell r="X65">
            <v>5.9210000000000003</v>
          </cell>
          <cell r="Y65">
            <v>0.11700000000000001</v>
          </cell>
        </row>
        <row r="66">
          <cell r="N66">
            <v>0.30399999999999999</v>
          </cell>
          <cell r="O66">
            <v>0.64800000000000002</v>
          </cell>
          <cell r="P66">
            <v>0.81799999999999995</v>
          </cell>
          <cell r="Q66">
            <v>3.1419999999999999</v>
          </cell>
          <cell r="R66">
            <v>0.13700000000000001</v>
          </cell>
          <cell r="S66">
            <v>1.766</v>
          </cell>
          <cell r="T66">
            <v>2.1349999999999998</v>
          </cell>
          <cell r="U66">
            <v>0.46200000000000002</v>
          </cell>
          <cell r="V66">
            <v>1.2330000000000001</v>
          </cell>
          <cell r="Y66">
            <v>2.4730000000000003</v>
          </cell>
        </row>
      </sheetData>
      <sheetData sheetId="17">
        <row r="37">
          <cell r="P37">
            <v>2.8690000000000002</v>
          </cell>
          <cell r="W37">
            <v>14.999000000000001</v>
          </cell>
        </row>
        <row r="59">
          <cell r="N59">
            <v>6.08</v>
          </cell>
          <cell r="O59">
            <v>8.3179999999999996</v>
          </cell>
          <cell r="P59">
            <v>6.0709999999999997</v>
          </cell>
          <cell r="Q59">
            <v>4.1870000000000003</v>
          </cell>
          <cell r="R59">
            <v>4.4000000000000004</v>
          </cell>
          <cell r="S59">
            <v>5.1400000000000006</v>
          </cell>
          <cell r="T59">
            <v>5.2810000000000006</v>
          </cell>
          <cell r="U59">
            <v>3.0999999999999996</v>
          </cell>
          <cell r="V59">
            <v>2.1800000000000002</v>
          </cell>
          <cell r="W59">
            <v>2.34</v>
          </cell>
          <cell r="X59">
            <v>3.0700000000000003</v>
          </cell>
          <cell r="Y59">
            <v>3.26</v>
          </cell>
        </row>
        <row r="65"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0.90400000000000003</v>
          </cell>
          <cell r="X65">
            <v>1.7000000000000001E-2</v>
          </cell>
        </row>
        <row r="66">
          <cell r="N66">
            <v>5.4669999999999996</v>
          </cell>
          <cell r="O66">
            <v>2.7709999999999999</v>
          </cell>
          <cell r="W66">
            <v>7.6959999999999988</v>
          </cell>
          <cell r="X66">
            <v>4.1440000000000001</v>
          </cell>
        </row>
      </sheetData>
      <sheetData sheetId="18">
        <row r="7">
          <cell r="N7">
            <v>62.95</v>
          </cell>
          <cell r="O7">
            <v>33.1</v>
          </cell>
          <cell r="P7">
            <v>30.1</v>
          </cell>
          <cell r="Q7">
            <v>41.38</v>
          </cell>
          <cell r="R7">
            <v>42.58</v>
          </cell>
          <cell r="S7">
            <v>41.48</v>
          </cell>
          <cell r="T7">
            <v>41.88</v>
          </cell>
          <cell r="U7">
            <v>43.03</v>
          </cell>
          <cell r="V7">
            <v>37.79</v>
          </cell>
          <cell r="W7">
            <v>30.1</v>
          </cell>
          <cell r="X7">
            <v>34.17</v>
          </cell>
          <cell r="Y7">
            <v>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KEN</v>
          </cell>
        </row>
        <row r="25">
          <cell r="A25" t="str">
            <v>KVMARKOUSA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44189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12.547000000000001</v>
      </c>
      <c r="O4" s="18">
        <v>12.089</v>
      </c>
      <c r="P4" s="18">
        <v>9.94</v>
      </c>
      <c r="Q4" s="18">
        <v>5.1870000000000003</v>
      </c>
      <c r="R4" s="18">
        <v>5.4</v>
      </c>
      <c r="S4" s="18">
        <v>6.1400000000000006</v>
      </c>
      <c r="T4" s="18">
        <v>6.2809999999999997</v>
      </c>
      <c r="U4" s="18">
        <v>4.0999999999999996</v>
      </c>
      <c r="V4" s="18">
        <v>3.18</v>
      </c>
      <c r="W4" s="18">
        <v>25.938999999999997</v>
      </c>
      <c r="X4" s="18">
        <v>7.2309999999999999</v>
      </c>
      <c r="Y4" s="18">
        <v>3.2600000000000002</v>
      </c>
      <c r="Z4" s="19"/>
      <c r="AA4" s="20">
        <f>SUM(B4:Z4)</f>
        <v>101.294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62.95</v>
      </c>
      <c r="O7" s="28">
        <v>33.1</v>
      </c>
      <c r="P7" s="28">
        <v>30.1</v>
      </c>
      <c r="Q7" s="28">
        <v>41.38</v>
      </c>
      <c r="R7" s="28">
        <v>42.58</v>
      </c>
      <c r="S7" s="28">
        <v>41.48</v>
      </c>
      <c r="T7" s="28">
        <v>41.88</v>
      </c>
      <c r="U7" s="28">
        <v>43.03</v>
      </c>
      <c r="V7" s="28">
        <v>37.79</v>
      </c>
      <c r="W7" s="28">
        <v>30.1</v>
      </c>
      <c r="X7" s="28">
        <v>34.17</v>
      </c>
      <c r="Y7" s="28">
        <v>1</v>
      </c>
      <c r="Z7" s="29"/>
      <c r="AA7" s="30">
        <f>IF(SUM(GR_MAINLAND_MCP_SUM_SELL)&lt;&gt;0,AVERAGEIF(GR_MAINLAND_MCP_SUM_SELL,"&lt;&gt;"""),"")</f>
        <v>36.630000000000003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1.198</v>
      </c>
      <c r="O13" s="52">
        <v>0.48</v>
      </c>
      <c r="P13" s="52">
        <v>0.18</v>
      </c>
      <c r="Q13" s="52"/>
      <c r="R13" s="52"/>
      <c r="S13" s="52"/>
      <c r="T13" s="52"/>
      <c r="U13" s="52"/>
      <c r="V13" s="52"/>
      <c r="W13" s="52">
        <v>1.27</v>
      </c>
      <c r="X13" s="52">
        <v>1.31</v>
      </c>
      <c r="Y13" s="52">
        <v>0.67</v>
      </c>
      <c r="Z13" s="53"/>
      <c r="AA13" s="54">
        <f>SUM(B13:Z13)</f>
        <v>5.1080000000000005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1.198</v>
      </c>
      <c r="O14" s="57">
        <f t="shared" si="0"/>
        <v>0.48</v>
      </c>
      <c r="P14" s="57">
        <f t="shared" si="0"/>
        <v>0.18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1.27</v>
      </c>
      <c r="X14" s="57">
        <f t="shared" si="0"/>
        <v>1.31</v>
      </c>
      <c r="Y14" s="57">
        <f t="shared" si="0"/>
        <v>0.67</v>
      </c>
      <c r="Z14" s="58" t="str">
        <f t="shared" si="0"/>
        <v/>
      </c>
      <c r="AA14" s="59">
        <f>SUM(AA9:AA13)</f>
        <v>5.1080000000000005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8.77</v>
      </c>
      <c r="O17" s="67">
        <v>8.68</v>
      </c>
      <c r="P17" s="67">
        <v>8.68</v>
      </c>
      <c r="Q17" s="67">
        <v>1.992</v>
      </c>
      <c r="R17" s="67">
        <v>5.15</v>
      </c>
      <c r="S17" s="67">
        <v>4.2990000000000004</v>
      </c>
      <c r="T17" s="67">
        <v>4.085</v>
      </c>
      <c r="U17" s="67"/>
      <c r="V17" s="67"/>
      <c r="W17" s="67">
        <v>8.77</v>
      </c>
      <c r="X17" s="67"/>
      <c r="Y17" s="67"/>
      <c r="Z17" s="68"/>
      <c r="AA17" s="69">
        <f>SUM(B17:Z17)</f>
        <v>50.426000000000002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2.2749999999999999</v>
      </c>
      <c r="O18" s="72">
        <v>2.2809999999999997</v>
      </c>
      <c r="P18" s="72">
        <v>0.26200000000000001</v>
      </c>
      <c r="Q18" s="72">
        <v>5.2999999999999999E-2</v>
      </c>
      <c r="R18" s="72">
        <v>0.113</v>
      </c>
      <c r="S18" s="72">
        <v>7.4999999999999997E-2</v>
      </c>
      <c r="T18" s="72">
        <v>6.0999999999999999E-2</v>
      </c>
      <c r="U18" s="72">
        <v>3.6379999999999999</v>
      </c>
      <c r="V18" s="72">
        <v>1.9470000000000001</v>
      </c>
      <c r="W18" s="72">
        <v>15.898999999999999</v>
      </c>
      <c r="X18" s="72">
        <v>5.9210000000000003</v>
      </c>
      <c r="Y18" s="72">
        <v>0.11700000000000001</v>
      </c>
      <c r="Z18" s="73"/>
      <c r="AA18" s="74">
        <f>SUM(B18:Z18)</f>
        <v>32.641999999999996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0.30399999999999999</v>
      </c>
      <c r="O19" s="76">
        <v>0.64800000000000002</v>
      </c>
      <c r="P19" s="76">
        <v>0.81799999999999995</v>
      </c>
      <c r="Q19" s="76">
        <v>3.1419999999999999</v>
      </c>
      <c r="R19" s="76">
        <v>0.13700000000000001</v>
      </c>
      <c r="S19" s="76">
        <v>1.766</v>
      </c>
      <c r="T19" s="76">
        <v>2.1349999999999998</v>
      </c>
      <c r="U19" s="76">
        <v>0.46200000000000002</v>
      </c>
      <c r="V19" s="76">
        <v>1.2330000000000001</v>
      </c>
      <c r="W19" s="76"/>
      <c r="X19" s="76"/>
      <c r="Y19" s="76">
        <v>2.4730000000000003</v>
      </c>
      <c r="Z19" s="73"/>
      <c r="AA19" s="74">
        <f>SUM(B19:Z19)</f>
        <v>13.118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11.349</v>
      </c>
      <c r="O22" s="83">
        <f t="shared" si="1"/>
        <v>11.608999999999998</v>
      </c>
      <c r="P22" s="83">
        <f t="shared" si="1"/>
        <v>9.76</v>
      </c>
      <c r="Q22" s="83">
        <f t="shared" si="1"/>
        <v>5.1869999999999994</v>
      </c>
      <c r="R22" s="83">
        <f t="shared" si="1"/>
        <v>5.4</v>
      </c>
      <c r="S22" s="83">
        <f t="shared" si="1"/>
        <v>6.1400000000000006</v>
      </c>
      <c r="T22" s="83">
        <f t="shared" si="1"/>
        <v>6.2809999999999997</v>
      </c>
      <c r="U22" s="83">
        <f t="shared" si="1"/>
        <v>4.0999999999999996</v>
      </c>
      <c r="V22" s="83">
        <f t="shared" si="1"/>
        <v>3.18</v>
      </c>
      <c r="W22" s="83">
        <f t="shared" si="1"/>
        <v>24.668999999999997</v>
      </c>
      <c r="X22" s="83">
        <f t="shared" si="1"/>
        <v>5.9210000000000003</v>
      </c>
      <c r="Y22" s="83">
        <f t="shared" si="1"/>
        <v>2.5900000000000003</v>
      </c>
      <c r="Z22" s="84" t="str">
        <f t="shared" si="1"/>
        <v/>
      </c>
      <c r="AA22" s="85">
        <f>SUM(AA17:AA21)</f>
        <v>96.185999999999993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12.547000000000001</v>
      </c>
      <c r="O26" s="72">
        <v>12.089</v>
      </c>
      <c r="P26" s="72">
        <v>9.94</v>
      </c>
      <c r="Q26" s="72">
        <v>5.1870000000000003</v>
      </c>
      <c r="R26" s="72">
        <v>5.4</v>
      </c>
      <c r="S26" s="72">
        <v>6.14</v>
      </c>
      <c r="T26" s="72">
        <v>6.2809999999999997</v>
      </c>
      <c r="U26" s="72">
        <v>4.0999999999999996</v>
      </c>
      <c r="V26" s="72">
        <v>3.18</v>
      </c>
      <c r="W26" s="72">
        <v>25.939</v>
      </c>
      <c r="X26" s="72">
        <v>7.2309999999999999</v>
      </c>
      <c r="Y26" s="72">
        <v>3.26</v>
      </c>
      <c r="Z26" s="73"/>
      <c r="AA26" s="74">
        <f>SUM(B26:Z26)</f>
        <v>101.294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12.547000000000001</v>
      </c>
      <c r="O28" s="57">
        <f t="shared" si="2"/>
        <v>12.089</v>
      </c>
      <c r="P28" s="57">
        <f t="shared" si="2"/>
        <v>9.94</v>
      </c>
      <c r="Q28" s="57">
        <f t="shared" si="2"/>
        <v>5.1870000000000003</v>
      </c>
      <c r="R28" s="57">
        <f t="shared" si="2"/>
        <v>5.4</v>
      </c>
      <c r="S28" s="57">
        <f t="shared" si="2"/>
        <v>6.14</v>
      </c>
      <c r="T28" s="57">
        <f t="shared" si="2"/>
        <v>6.2809999999999997</v>
      </c>
      <c r="U28" s="57">
        <f t="shared" si="2"/>
        <v>4.0999999999999996</v>
      </c>
      <c r="V28" s="57">
        <f t="shared" si="2"/>
        <v>3.18</v>
      </c>
      <c r="W28" s="57">
        <f t="shared" si="2"/>
        <v>25.939</v>
      </c>
      <c r="X28" s="57">
        <f t="shared" si="2"/>
        <v>7.2309999999999999</v>
      </c>
      <c r="Y28" s="57">
        <f t="shared" si="2"/>
        <v>3.26</v>
      </c>
      <c r="Z28" s="58" t="str">
        <f t="shared" si="2"/>
        <v/>
      </c>
      <c r="AA28" s="59">
        <f>SUM(AA25:AA27)</f>
        <v>101.294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12.547000000000001</v>
      </c>
      <c r="O47" s="83">
        <f t="shared" si="8"/>
        <v>12.088999999999999</v>
      </c>
      <c r="P47" s="83">
        <f t="shared" si="8"/>
        <v>9.94</v>
      </c>
      <c r="Q47" s="83">
        <f t="shared" si="8"/>
        <v>5.1869999999999994</v>
      </c>
      <c r="R47" s="83">
        <f t="shared" si="8"/>
        <v>5.4</v>
      </c>
      <c r="S47" s="83">
        <f t="shared" si="8"/>
        <v>6.1400000000000006</v>
      </c>
      <c r="T47" s="83">
        <f t="shared" si="8"/>
        <v>6.2809999999999997</v>
      </c>
      <c r="U47" s="83">
        <f t="shared" si="8"/>
        <v>4.0999999999999996</v>
      </c>
      <c r="V47" s="83">
        <f t="shared" si="8"/>
        <v>3.18</v>
      </c>
      <c r="W47" s="83">
        <f t="shared" si="8"/>
        <v>25.938999999999997</v>
      </c>
      <c r="X47" s="83">
        <f t="shared" si="8"/>
        <v>7.2309999999999999</v>
      </c>
      <c r="Y47" s="83">
        <f t="shared" si="8"/>
        <v>3.2600000000000002</v>
      </c>
      <c r="Z47" s="84" t="str">
        <f t="shared" si="8"/>
        <v/>
      </c>
      <c r="AA47" s="100">
        <f>SUM(B47:Z47)</f>
        <v>101.294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12.546999999999999</v>
      </c>
      <c r="O4" s="18">
        <v>12.088999999999999</v>
      </c>
      <c r="P4" s="18">
        <v>9.94</v>
      </c>
      <c r="Q4" s="18">
        <v>5.1870000000000003</v>
      </c>
      <c r="R4" s="18">
        <v>5.4</v>
      </c>
      <c r="S4" s="18">
        <v>6.1400000000000006</v>
      </c>
      <c r="T4" s="18">
        <v>6.2810000000000006</v>
      </c>
      <c r="U4" s="18">
        <v>4.0999999999999996</v>
      </c>
      <c r="V4" s="18">
        <v>3.18</v>
      </c>
      <c r="W4" s="18">
        <v>25.938999999999997</v>
      </c>
      <c r="X4" s="18">
        <v>7.2310000000000008</v>
      </c>
      <c r="Y4" s="18">
        <v>3.26</v>
      </c>
      <c r="Z4" s="19"/>
      <c r="AA4" s="20">
        <f>SUM(B4:Z4)</f>
        <v>101.29399999999998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62.95</v>
      </c>
      <c r="O7" s="28">
        <v>33.1</v>
      </c>
      <c r="P7" s="28">
        <v>30.1</v>
      </c>
      <c r="Q7" s="28">
        <v>41.38</v>
      </c>
      <c r="R7" s="28">
        <v>42.58</v>
      </c>
      <c r="S7" s="28">
        <v>41.48</v>
      </c>
      <c r="T7" s="28">
        <v>41.88</v>
      </c>
      <c r="U7" s="28">
        <v>43.03</v>
      </c>
      <c r="V7" s="28">
        <v>37.79</v>
      </c>
      <c r="W7" s="28">
        <v>30.1</v>
      </c>
      <c r="X7" s="28">
        <v>34.17</v>
      </c>
      <c r="Y7" s="28">
        <v>1</v>
      </c>
      <c r="Z7" s="29"/>
      <c r="AA7" s="30">
        <v>36.630000000000003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2.8690000000000002</v>
      </c>
      <c r="Q11" s="47"/>
      <c r="R11" s="47"/>
      <c r="S11" s="47"/>
      <c r="T11" s="47"/>
      <c r="U11" s="47"/>
      <c r="V11" s="47"/>
      <c r="W11" s="47">
        <v>14.999000000000001</v>
      </c>
      <c r="X11" s="47"/>
      <c r="Y11" s="47"/>
      <c r="Z11" s="48"/>
      <c r="AA11" s="49">
        <f>SUM(B11:Z11)</f>
        <v>17.868000000000002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6.08</v>
      </c>
      <c r="O13" s="52">
        <v>8.3179999999999996</v>
      </c>
      <c r="P13" s="52">
        <v>6.0709999999999997</v>
      </c>
      <c r="Q13" s="52">
        <v>4.1870000000000003</v>
      </c>
      <c r="R13" s="52">
        <v>4.4000000000000004</v>
      </c>
      <c r="S13" s="52">
        <v>5.1400000000000006</v>
      </c>
      <c r="T13" s="52">
        <v>5.2810000000000006</v>
      </c>
      <c r="U13" s="52">
        <v>3.0999999999999996</v>
      </c>
      <c r="V13" s="52">
        <v>2.1800000000000002</v>
      </c>
      <c r="W13" s="52">
        <v>2.34</v>
      </c>
      <c r="X13" s="52">
        <v>3.0700000000000003</v>
      </c>
      <c r="Y13" s="52">
        <v>3.26</v>
      </c>
      <c r="Z13" s="53"/>
      <c r="AA13" s="54">
        <f>SUM(B13:Z13)</f>
        <v>53.427000000000007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6.08</v>
      </c>
      <c r="O14" s="57">
        <f t="shared" si="0"/>
        <v>8.3179999999999996</v>
      </c>
      <c r="P14" s="57">
        <f t="shared" si="0"/>
        <v>8.94</v>
      </c>
      <c r="Q14" s="57">
        <f t="shared" si="0"/>
        <v>4.1870000000000003</v>
      </c>
      <c r="R14" s="57">
        <f t="shared" si="0"/>
        <v>4.4000000000000004</v>
      </c>
      <c r="S14" s="57">
        <f t="shared" si="0"/>
        <v>5.1400000000000006</v>
      </c>
      <c r="T14" s="57">
        <f t="shared" si="0"/>
        <v>5.2810000000000006</v>
      </c>
      <c r="U14" s="57">
        <f t="shared" si="0"/>
        <v>3.0999999999999996</v>
      </c>
      <c r="V14" s="57">
        <f t="shared" si="0"/>
        <v>2.1800000000000002</v>
      </c>
      <c r="W14" s="57">
        <f t="shared" si="0"/>
        <v>17.338999999999999</v>
      </c>
      <c r="X14" s="57">
        <f t="shared" si="0"/>
        <v>3.0700000000000003</v>
      </c>
      <c r="Y14" s="57">
        <f t="shared" si="0"/>
        <v>3.26</v>
      </c>
      <c r="Z14" s="58" t="str">
        <f t="shared" si="0"/>
        <v/>
      </c>
      <c r="AA14" s="59">
        <f>SUM(AA9:AA13)</f>
        <v>71.295000000000016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</v>
      </c>
      <c r="O18" s="72">
        <v>1</v>
      </c>
      <c r="P18" s="72">
        <v>1</v>
      </c>
      <c r="Q18" s="72">
        <v>1</v>
      </c>
      <c r="R18" s="72">
        <v>1</v>
      </c>
      <c r="S18" s="72">
        <v>1</v>
      </c>
      <c r="T18" s="72">
        <v>1</v>
      </c>
      <c r="U18" s="72">
        <v>1</v>
      </c>
      <c r="V18" s="72">
        <v>1</v>
      </c>
      <c r="W18" s="72">
        <v>0.90400000000000003</v>
      </c>
      <c r="X18" s="72">
        <v>1.7000000000000001E-2</v>
      </c>
      <c r="Y18" s="72"/>
      <c r="Z18" s="73"/>
      <c r="AA18" s="74">
        <f>SUM(B18:Z18)</f>
        <v>9.9209999999999994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5.4669999999999996</v>
      </c>
      <c r="O19" s="76">
        <v>2.7709999999999999</v>
      </c>
      <c r="P19" s="76"/>
      <c r="Q19" s="76"/>
      <c r="R19" s="76"/>
      <c r="S19" s="76"/>
      <c r="T19" s="76"/>
      <c r="U19" s="76"/>
      <c r="V19" s="76"/>
      <c r="W19" s="76">
        <v>7.6959999999999988</v>
      </c>
      <c r="X19" s="76">
        <v>4.1440000000000001</v>
      </c>
      <c r="Y19" s="76"/>
      <c r="Z19" s="73"/>
      <c r="AA19" s="74">
        <f>SUM(B19:Z19)</f>
        <v>20.077999999999996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6.4669999999999996</v>
      </c>
      <c r="O22" s="83">
        <f t="shared" si="1"/>
        <v>3.7709999999999999</v>
      </c>
      <c r="P22" s="83">
        <f t="shared" si="1"/>
        <v>1</v>
      </c>
      <c r="Q22" s="83">
        <f t="shared" si="1"/>
        <v>1</v>
      </c>
      <c r="R22" s="83">
        <f t="shared" si="1"/>
        <v>1</v>
      </c>
      <c r="S22" s="83">
        <f t="shared" si="1"/>
        <v>1</v>
      </c>
      <c r="T22" s="83">
        <f t="shared" si="1"/>
        <v>1</v>
      </c>
      <c r="U22" s="83">
        <f t="shared" si="1"/>
        <v>1</v>
      </c>
      <c r="V22" s="83">
        <f t="shared" si="1"/>
        <v>1</v>
      </c>
      <c r="W22" s="83">
        <f t="shared" si="1"/>
        <v>8.6</v>
      </c>
      <c r="X22" s="83">
        <f t="shared" si="1"/>
        <v>4.1610000000000005</v>
      </c>
      <c r="Y22" s="83">
        <f t="shared" si="1"/>
        <v>0</v>
      </c>
      <c r="Z22" s="84">
        <f t="shared" si="1"/>
        <v>0</v>
      </c>
      <c r="AA22" s="85">
        <f t="shared" si="1"/>
        <v>29.998999999999995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12.547000000000001</v>
      </c>
      <c r="O26" s="72">
        <v>12.089</v>
      </c>
      <c r="P26" s="72">
        <v>9.94</v>
      </c>
      <c r="Q26" s="72">
        <v>5.1870000000000003</v>
      </c>
      <c r="R26" s="72">
        <v>5.4</v>
      </c>
      <c r="S26" s="72">
        <v>6.14</v>
      </c>
      <c r="T26" s="72">
        <v>6.2809999999999997</v>
      </c>
      <c r="U26" s="72">
        <v>4.0999999999999996</v>
      </c>
      <c r="V26" s="72">
        <v>3.18</v>
      </c>
      <c r="W26" s="72">
        <v>25.939</v>
      </c>
      <c r="X26" s="72">
        <v>7.2309999999999999</v>
      </c>
      <c r="Y26" s="72">
        <v>3.26</v>
      </c>
      <c r="Z26" s="73"/>
      <c r="AA26" s="74">
        <f>SUM(B26:Z26)</f>
        <v>101.294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12.547000000000001</v>
      </c>
      <c r="O28" s="57">
        <f t="shared" si="2"/>
        <v>12.089</v>
      </c>
      <c r="P28" s="57">
        <f t="shared" si="2"/>
        <v>9.94</v>
      </c>
      <c r="Q28" s="57">
        <f t="shared" si="2"/>
        <v>5.1870000000000003</v>
      </c>
      <c r="R28" s="57">
        <f t="shared" si="2"/>
        <v>5.4</v>
      </c>
      <c r="S28" s="57">
        <f t="shared" si="2"/>
        <v>6.14</v>
      </c>
      <c r="T28" s="57">
        <f t="shared" si="2"/>
        <v>6.2809999999999997</v>
      </c>
      <c r="U28" s="57">
        <f t="shared" si="2"/>
        <v>4.0999999999999996</v>
      </c>
      <c r="V28" s="57">
        <f t="shared" si="2"/>
        <v>3.18</v>
      </c>
      <c r="W28" s="57">
        <f t="shared" si="2"/>
        <v>25.939</v>
      </c>
      <c r="X28" s="57">
        <f t="shared" si="2"/>
        <v>7.2309999999999999</v>
      </c>
      <c r="Y28" s="57">
        <f t="shared" si="2"/>
        <v>3.26</v>
      </c>
      <c r="Z28" s="58">
        <f t="shared" si="2"/>
        <v>0</v>
      </c>
      <c r="AA28" s="59">
        <f t="shared" si="2"/>
        <v>101.294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12.547000000000001</v>
      </c>
      <c r="O47" s="83">
        <f t="shared" si="8"/>
        <v>12.088999999999999</v>
      </c>
      <c r="P47" s="83">
        <f t="shared" si="8"/>
        <v>9.94</v>
      </c>
      <c r="Q47" s="83">
        <f t="shared" si="8"/>
        <v>5.1870000000000003</v>
      </c>
      <c r="R47" s="83">
        <f t="shared" si="8"/>
        <v>5.4</v>
      </c>
      <c r="S47" s="83">
        <f t="shared" si="8"/>
        <v>6.1400000000000006</v>
      </c>
      <c r="T47" s="83">
        <f t="shared" si="8"/>
        <v>6.2810000000000006</v>
      </c>
      <c r="U47" s="83">
        <f t="shared" si="8"/>
        <v>4.0999999999999996</v>
      </c>
      <c r="V47" s="83">
        <f t="shared" si="8"/>
        <v>3.18</v>
      </c>
      <c r="W47" s="83">
        <f t="shared" si="8"/>
        <v>25.939</v>
      </c>
      <c r="X47" s="83">
        <f t="shared" si="8"/>
        <v>7.2310000000000008</v>
      </c>
      <c r="Y47" s="83">
        <f t="shared" si="8"/>
        <v>3.26</v>
      </c>
      <c r="Z47" s="84">
        <f t="shared" si="8"/>
        <v>0</v>
      </c>
      <c r="AA47" s="100">
        <f>SUM(B47:Z47)</f>
        <v>101.294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2020-12-23T09:20:26Z</dcterms:created>
  <dcterms:modified xsi:type="dcterms:W3CDTF">2020-12-23T09:20:27Z</dcterms:modified>
</cp:coreProperties>
</file>