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<sst xmlns="http://schemas.openxmlformats.org/spreadsheetml/2006/main" count="110" uniqueCount="50">
  <si>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21/12/2020 11:24:09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</si>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</sst>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4">
                  <c:v>5.0000000000000001E-3</c:v>
                </c:pt>
                <c:pt idx="15">
                  <c:v>1.7999999999999999E-2</c:v>
                </c:pt>
                <c:pt idx="16">
                  <c:v>1.6479999999999999</c:v>
                </c:pt>
                <c:pt idx="17">
                  <c:v>1.496</c:v>
                </c:pt>
                <c:pt idx="18">
                  <c:v>1.4970000000000001</c:v>
                </c:pt>
                <c:pt idx="19">
                  <c:v>3.38</c:v>
                </c:pt>
                <c:pt idx="20">
                  <c:v>2.831</c:v>
                </c:pt>
                <c:pt idx="21">
                  <c:v>2.0830000000000002</c:v>
                </c:pt>
                <c:pt idx="22">
                  <c:v>0.29700000000000004</c:v>
                </c:pt>
                <c:pt idx="23">
                  <c:v>3.641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2720000"/>
        <c:axId val="4527203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9.0090000000000003</c:v>
                </c:pt>
                <c:pt idx="13">
                  <c:v>6.9790000000000001</c:v>
                </c:pt>
                <c:pt idx="14">
                  <c:v>11.754999999999999</c:v>
                </c:pt>
                <c:pt idx="15">
                  <c:v>6.4169999999999998</c:v>
                </c:pt>
                <c:pt idx="16">
                  <c:v>1.6480000000000001</c:v>
                </c:pt>
                <c:pt idx="17">
                  <c:v>1.496</c:v>
                </c:pt>
                <c:pt idx="18">
                  <c:v>1.4969999999999999</c:v>
                </c:pt>
                <c:pt idx="19">
                  <c:v>3.38</c:v>
                </c:pt>
                <c:pt idx="20">
                  <c:v>2.8310000000000004</c:v>
                </c:pt>
                <c:pt idx="21">
                  <c:v>2.0830000000000002</c:v>
                </c:pt>
                <c:pt idx="22">
                  <c:v>8.0730000000000004</c:v>
                </c:pt>
                <c:pt idx="23">
                  <c:v>14.882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720000"/>
        <c:axId val="4527203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114.94</c:v>
                </c:pt>
                <c:pt idx="13">
                  <c:v>114.47</c:v>
                </c:pt>
                <c:pt idx="14">
                  <c:v>79.38</c:v>
                </c:pt>
                <c:pt idx="15">
                  <c:v>78.89</c:v>
                </c:pt>
                <c:pt idx="16">
                  <c:v>134.29</c:v>
                </c:pt>
                <c:pt idx="17">
                  <c:v>134.09</c:v>
                </c:pt>
                <c:pt idx="18">
                  <c:v>127</c:v>
                </c:pt>
                <c:pt idx="19">
                  <c:v>113.1</c:v>
                </c:pt>
                <c:pt idx="20">
                  <c:v>109.94</c:v>
                </c:pt>
                <c:pt idx="21">
                  <c:v>95.97</c:v>
                </c:pt>
                <c:pt idx="22">
                  <c:v>52.52</c:v>
                </c:pt>
                <c:pt idx="23">
                  <c:v>44.14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721176"/>
        <c:axId val="452720784"/>
      </c:lineChart>
      <c:catAx>
        <c:axId val="452720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720392"/>
        <c:crosses val="autoZero"/>
        <c:auto val="1"/>
        <c:lblAlgn val="ctr"/>
        <c:lblOffset val="100"/>
        <c:noMultiLvlLbl val="0"/>
      </c:catAx>
      <c:valAx>
        <c:axId val="452720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720000"/>
        <c:crosses val="autoZero"/>
        <c:crossBetween val="between"/>
      </c:valAx>
      <c:valAx>
        <c:axId val="452720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721176"/>
        <c:crosses val="max"/>
        <c:crossBetween val="between"/>
      </c:valAx>
      <c:catAx>
        <c:axId val="452721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2720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16.896000000000001</v>
          </cell>
        </row>
        <row r="31">
          <cell r="C31">
            <v>0</v>
          </cell>
        </row>
        <row r="32">
          <cell r="C32">
            <v>2.4300000000000002</v>
          </cell>
        </row>
        <row r="33">
          <cell r="C33">
            <v>50.723999999999997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0.64500000000000002</v>
          </cell>
        </row>
        <row r="40">
          <cell r="C40">
            <v>28.255999999999997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41.149000000000001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114.94</v>
          </cell>
          <cell r="O7">
            <v>114.47</v>
          </cell>
          <cell r="P7">
            <v>79.38</v>
          </cell>
          <cell r="Q7">
            <v>78.89</v>
          </cell>
          <cell r="R7">
            <v>134.29</v>
          </cell>
          <cell r="S7">
            <v>134.09</v>
          </cell>
          <cell r="T7">
            <v>127</v>
          </cell>
          <cell r="U7">
            <v>113.1</v>
          </cell>
          <cell r="V7">
            <v>109.94</v>
          </cell>
          <cell r="W7">
            <v>95.97</v>
          </cell>
          <cell r="X7">
            <v>52.52</v>
          </cell>
          <cell r="Y7">
            <v>44.14</v>
          </cell>
        </row>
        <row r="59">
          <cell r="P59">
            <v>5.0000000000000001E-3</v>
          </cell>
          <cell r="Q59">
            <v>1.7999999999999999E-2</v>
          </cell>
          <cell r="R59">
            <v>1.6479999999999999</v>
          </cell>
          <cell r="S59">
            <v>1.496</v>
          </cell>
          <cell r="T59">
            <v>1.4970000000000001</v>
          </cell>
          <cell r="U59">
            <v>3.38</v>
          </cell>
          <cell r="V59">
            <v>2.831</v>
          </cell>
          <cell r="W59">
            <v>2.0830000000000002</v>
          </cell>
          <cell r="X59">
            <v>0.29700000000000004</v>
          </cell>
          <cell r="Y59">
            <v>3.641</v>
          </cell>
        </row>
        <row r="65">
          <cell r="X65">
            <v>1.2410000000000001</v>
          </cell>
          <cell r="Y65">
            <v>1.1890000000000001</v>
          </cell>
        </row>
        <row r="66">
          <cell r="N66">
            <v>9.0090000000000003</v>
          </cell>
          <cell r="O66">
            <v>6.9790000000000001</v>
          </cell>
          <cell r="P66">
            <v>11.75</v>
          </cell>
          <cell r="Q66">
            <v>6.3990000000000009</v>
          </cell>
          <cell r="X66">
            <v>6.5350000000000001</v>
          </cell>
          <cell r="Y66">
            <v>10.052</v>
          </cell>
        </row>
      </sheetData>
      <sheetData sheetId="17">
        <row r="59">
          <cell r="N59">
            <v>1.1200000000000001</v>
          </cell>
          <cell r="O59">
            <v>1.18</v>
          </cell>
          <cell r="P59">
            <v>9.9699999999999989</v>
          </cell>
          <cell r="Q59">
            <v>6.4169999999999998</v>
          </cell>
          <cell r="X59">
            <v>8.0730000000000004</v>
          </cell>
          <cell r="Y59">
            <v>14.388999999999999</v>
          </cell>
        </row>
        <row r="65">
          <cell r="U65">
            <v>0.23100000000000001</v>
          </cell>
          <cell r="W65">
            <v>0.41399999999999998</v>
          </cell>
        </row>
        <row r="66">
          <cell r="N66">
            <v>7.8890000000000002</v>
          </cell>
          <cell r="O66">
            <v>5.7989999999999995</v>
          </cell>
          <cell r="P66">
            <v>1.7850000000000001</v>
          </cell>
          <cell r="R66">
            <v>1.6480000000000001</v>
          </cell>
          <cell r="S66">
            <v>1.496</v>
          </cell>
          <cell r="T66">
            <v>1.4969999999999999</v>
          </cell>
          <cell r="U66">
            <v>3.149</v>
          </cell>
          <cell r="V66">
            <v>2.8310000000000004</v>
          </cell>
          <cell r="W66">
            <v>1.669</v>
          </cell>
          <cell r="Y66">
            <v>0.49299999999999999</v>
          </cell>
        </row>
      </sheetData>
      <sheetData sheetId="18">
        <row r="7">
          <cell r="N7">
            <v>114.94</v>
          </cell>
          <cell r="O7">
            <v>114.47</v>
          </cell>
          <cell r="P7">
            <v>79.38</v>
          </cell>
          <cell r="Q7">
            <v>78.89</v>
          </cell>
          <cell r="R7">
            <v>134.29</v>
          </cell>
          <cell r="S7">
            <v>134.09</v>
          </cell>
          <cell r="T7">
            <v>127</v>
          </cell>
          <cell r="U7">
            <v>113.1</v>
          </cell>
          <cell r="V7">
            <v>109.94</v>
          </cell>
          <cell r="W7">
            <v>95.97</v>
          </cell>
          <cell r="X7">
            <v>52.52</v>
          </cell>
          <cell r="Y7">
            <v>44.14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44187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44183</v>
          </cell>
        </row>
        <row r="4">
          <cell r="B4">
            <v>44183</v>
          </cell>
        </row>
        <row r="5">
          <cell r="B5">
            <v>44183</v>
          </cell>
        </row>
        <row r="6">
          <cell r="B6">
            <v>44183</v>
          </cell>
        </row>
        <row r="7">
          <cell r="B7">
            <v>44183</v>
          </cell>
        </row>
        <row r="8">
          <cell r="B8">
            <v>44183</v>
          </cell>
        </row>
        <row r="9">
          <cell r="B9">
            <v>44183</v>
          </cell>
        </row>
        <row r="10">
          <cell r="B10">
            <v>44183</v>
          </cell>
        </row>
        <row r="11">
          <cell r="B11">
            <v>44183</v>
          </cell>
        </row>
        <row r="12">
          <cell r="B12">
            <v>44183</v>
          </cell>
        </row>
        <row r="13">
          <cell r="B13">
            <v>44183</v>
          </cell>
        </row>
        <row r="14">
          <cell r="B14">
            <v>44183</v>
          </cell>
        </row>
        <row r="15">
          <cell r="B15">
            <v>44183</v>
          </cell>
        </row>
        <row r="16">
          <cell r="B16">
            <v>44183</v>
          </cell>
        </row>
      </sheetData>
      <sheetData sheetId="41">
        <row r="2">
          <cell r="C2">
            <v>44188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165.47219999999999</v>
          </cell>
          <cell r="J24">
            <v>165.47200000000001</v>
          </cell>
          <cell r="K24">
            <v>165.47200000000001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44186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d.zafeiropoulos@forenaenergy.gr</v>
          </cell>
          <cell r="N25" t="str">
            <v>kostas.vasilikos@forenaenergy.gr</v>
          </cell>
          <cell r="O25" t="str">
            <v>dimitris.vlassis@forenaenergy.gr;maria.sideri@forenaenergy.gr;maria.sideri@forenaenergy.gr;dimitris.vlassis@forenaenergy.gr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goikonomou@moh.gr;akoumentakos@moh.gr</v>
          </cell>
          <cell r="Q39" t="str">
            <v>goikonomou@moh.gr</v>
          </cell>
          <cell r="R39" t="str">
            <v>goikonomou@moh.gr</v>
          </cell>
          <cell r="S39" t="str">
            <v>satrasni@moh.gr</v>
          </cell>
          <cell r="T39" t="str">
            <v>goikonomou@moh.gr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mkalaitzakis@vienersa.gr;ffouki@vienersa.gr;ffouki@vienersa.gr;mkalaitzakis@vienersa.gr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9.0090000000000003</v>
      </c>
      <c r="O4" s="18">
        <v>6.9790000000000001</v>
      </c>
      <c r="P4" s="18">
        <v>11.754999999999999</v>
      </c>
      <c r="Q4" s="18">
        <v>6.4169999999999998</v>
      </c>
      <c r="R4" s="18">
        <v>1.6479999999999999</v>
      </c>
      <c r="S4" s="18">
        <v>1.496</v>
      </c>
      <c r="T4" s="18">
        <v>1.4970000000000001</v>
      </c>
      <c r="U4" s="18">
        <v>3.38</v>
      </c>
      <c r="V4" s="18">
        <v>2.831</v>
      </c>
      <c r="W4" s="18">
        <v>2.0830000000000002</v>
      </c>
      <c r="X4" s="18">
        <v>8.0730000000000004</v>
      </c>
      <c r="Y4" s="18">
        <v>14.882</v>
      </c>
      <c r="Z4" s="19"/>
      <c r="AA4" s="20">
        <f>SUM(B4:Z4)</f>
        <v>70.050000000000011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114.94</v>
      </c>
      <c r="O7" s="28">
        <v>114.47</v>
      </c>
      <c r="P7" s="28">
        <v>79.38</v>
      </c>
      <c r="Q7" s="28">
        <v>78.89</v>
      </c>
      <c r="R7" s="28">
        <v>134.29</v>
      </c>
      <c r="S7" s="28">
        <v>134.09</v>
      </c>
      <c r="T7" s="28">
        <v>127</v>
      </c>
      <c r="U7" s="28">
        <v>113.1</v>
      </c>
      <c r="V7" s="28">
        <v>109.94</v>
      </c>
      <c r="W7" s="28">
        <v>95.97</v>
      </c>
      <c r="X7" s="28">
        <v>52.52</v>
      </c>
      <c r="Y7" s="28">
        <v>44.14</v>
      </c>
      <c r="Z7" s="29"/>
      <c r="AA7" s="30">
        <f>IF(SUM(GR_MAINLAND_MCP_SUM_SELL)&lt;&gt;0,AVERAGEIF(GR_MAINLAND_MCP_SUM_SELL,"&lt;&gt;"""),"")</f>
        <v>99.894166666666663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5.0000000000000001E-3</v>
      </c>
      <c r="Q13" s="52">
        <v>1.7999999999999999E-2</v>
      </c>
      <c r="R13" s="52">
        <v>1.6479999999999999</v>
      </c>
      <c r="S13" s="52">
        <v>1.496</v>
      </c>
      <c r="T13" s="52">
        <v>1.4970000000000001</v>
      </c>
      <c r="U13" s="52">
        <v>3.38</v>
      </c>
      <c r="V13" s="52">
        <v>2.831</v>
      </c>
      <c r="W13" s="52">
        <v>2.0830000000000002</v>
      </c>
      <c r="X13" s="52">
        <v>0.29700000000000004</v>
      </c>
      <c r="Y13" s="52">
        <v>3.641</v>
      </c>
      <c r="Z13" s="53"/>
      <c r="AA13" s="54">
        <f>SUM(B13:Z13)</f>
        <v>16.896000000000001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5.0000000000000001E-3</v>
      </c>
      <c r="Q14" s="57">
        <f t="shared" si="0"/>
        <v>1.7999999999999999E-2</v>
      </c>
      <c r="R14" s="57">
        <f t="shared" si="0"/>
        <v>1.6479999999999999</v>
      </c>
      <c r="S14" s="57">
        <f t="shared" si="0"/>
        <v>1.496</v>
      </c>
      <c r="T14" s="57">
        <f t="shared" si="0"/>
        <v>1.4970000000000001</v>
      </c>
      <c r="U14" s="57">
        <f t="shared" si="0"/>
        <v>3.38</v>
      </c>
      <c r="V14" s="57">
        <f t="shared" si="0"/>
        <v>2.831</v>
      </c>
      <c r="W14" s="57">
        <f t="shared" si="0"/>
        <v>2.0830000000000002</v>
      </c>
      <c r="X14" s="57">
        <f t="shared" si="0"/>
        <v>0.29700000000000004</v>
      </c>
      <c r="Y14" s="57">
        <f t="shared" si="0"/>
        <v>3.641</v>
      </c>
      <c r="Z14" s="58" t="str">
        <f t="shared" si="0"/>
        <v/>
      </c>
      <c r="AA14" s="59">
        <f>SUM(AA9:AA13)</f>
        <v>16.896000000000001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>
        <v>1.2410000000000001</v>
      </c>
      <c r="Y18" s="72">
        <v>1.1890000000000001</v>
      </c>
      <c r="Z18" s="73"/>
      <c r="AA18" s="74">
        <f>SUM(B18:Z18)</f>
        <v>2.4300000000000002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9.0090000000000003</v>
      </c>
      <c r="O19" s="76">
        <v>6.9790000000000001</v>
      </c>
      <c r="P19" s="76">
        <v>11.75</v>
      </c>
      <c r="Q19" s="76">
        <v>6.3990000000000009</v>
      </c>
      <c r="R19" s="76"/>
      <c r="S19" s="76"/>
      <c r="T19" s="76"/>
      <c r="U19" s="76"/>
      <c r="V19" s="76"/>
      <c r="W19" s="76"/>
      <c r="X19" s="76">
        <v>6.5350000000000001</v>
      </c>
      <c r="Y19" s="76">
        <v>10.052</v>
      </c>
      <c r="Z19" s="73"/>
      <c r="AA19" s="74">
        <f>SUM(B19:Z19)</f>
        <v>50.723999999999997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9.0090000000000003</v>
      </c>
      <c r="O22" s="83">
        <f t="shared" si="1"/>
        <v>6.9790000000000001</v>
      </c>
      <c r="P22" s="83">
        <f t="shared" si="1"/>
        <v>11.75</v>
      </c>
      <c r="Q22" s="83">
        <f t="shared" si="1"/>
        <v>6.3990000000000009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7.7759999999999998</v>
      </c>
      <c r="Y22" s="83">
        <f t="shared" si="1"/>
        <v>11.241</v>
      </c>
      <c r="Z22" s="84" t="str">
        <f t="shared" si="1"/>
        <v/>
      </c>
      <c r="AA22" s="85">
        <f>SUM(AA17:AA21)</f>
        <v>53.153999999999996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9.0090000000000003</v>
      </c>
      <c r="O26" s="72">
        <v>6.9790000000000001</v>
      </c>
      <c r="P26" s="72">
        <v>11.755000000000001</v>
      </c>
      <c r="Q26" s="72">
        <v>6.4169999999999998</v>
      </c>
      <c r="R26" s="72">
        <v>1.6479999999999999</v>
      </c>
      <c r="S26" s="72">
        <v>1.496</v>
      </c>
      <c r="T26" s="72">
        <v>1.4970000000000001</v>
      </c>
      <c r="U26" s="72">
        <v>3.38</v>
      </c>
      <c r="V26" s="72">
        <v>2.831</v>
      </c>
      <c r="W26" s="72">
        <v>2.0830000000000002</v>
      </c>
      <c r="X26" s="72">
        <v>8.0730000000000004</v>
      </c>
      <c r="Y26" s="72">
        <v>14.882</v>
      </c>
      <c r="Z26" s="73"/>
      <c r="AA26" s="74">
        <f>SUM(B26:Z26)</f>
        <v>70.050000000000011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9.0090000000000003</v>
      </c>
      <c r="O28" s="57">
        <f t="shared" si="2"/>
        <v>6.9790000000000001</v>
      </c>
      <c r="P28" s="57">
        <f t="shared" si="2"/>
        <v>11.755000000000001</v>
      </c>
      <c r="Q28" s="57">
        <f t="shared" si="2"/>
        <v>6.4169999999999998</v>
      </c>
      <c r="R28" s="57">
        <f t="shared" si="2"/>
        <v>1.6479999999999999</v>
      </c>
      <c r="S28" s="57">
        <f t="shared" si="2"/>
        <v>1.496</v>
      </c>
      <c r="T28" s="57">
        <f t="shared" si="2"/>
        <v>1.4970000000000001</v>
      </c>
      <c r="U28" s="57">
        <f t="shared" si="2"/>
        <v>3.38</v>
      </c>
      <c r="V28" s="57">
        <f t="shared" si="2"/>
        <v>2.831</v>
      </c>
      <c r="W28" s="57">
        <f t="shared" si="2"/>
        <v>2.0830000000000002</v>
      </c>
      <c r="X28" s="57">
        <f t="shared" si="2"/>
        <v>8.0730000000000004</v>
      </c>
      <c r="Y28" s="57">
        <f t="shared" si="2"/>
        <v>14.882</v>
      </c>
      <c r="Z28" s="58" t="str">
        <f t="shared" si="2"/>
        <v/>
      </c>
      <c r="AA28" s="59">
        <f>SUM(AA25:AA27)</f>
        <v>70.050000000000011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9.0090000000000003</v>
      </c>
      <c r="O47" s="83">
        <f t="shared" si="8"/>
        <v>6.9790000000000001</v>
      </c>
      <c r="P47" s="83">
        <f t="shared" si="8"/>
        <v>11.755000000000001</v>
      </c>
      <c r="Q47" s="83">
        <f t="shared" si="8"/>
        <v>6.4170000000000007</v>
      </c>
      <c r="R47" s="83">
        <f t="shared" si="8"/>
        <v>1.6479999999999999</v>
      </c>
      <c r="S47" s="83">
        <f t="shared" si="8"/>
        <v>1.496</v>
      </c>
      <c r="T47" s="83">
        <f t="shared" si="8"/>
        <v>1.4970000000000001</v>
      </c>
      <c r="U47" s="83">
        <f t="shared" si="8"/>
        <v>3.38</v>
      </c>
      <c r="V47" s="83">
        <f t="shared" si="8"/>
        <v>2.831</v>
      </c>
      <c r="W47" s="83">
        <f t="shared" si="8"/>
        <v>2.0830000000000002</v>
      </c>
      <c r="X47" s="83">
        <f t="shared" si="8"/>
        <v>8.0730000000000004</v>
      </c>
      <c r="Y47" s="83">
        <f t="shared" si="8"/>
        <v>14.882</v>
      </c>
      <c r="Z47" s="84" t="str">
        <f t="shared" si="8"/>
        <v/>
      </c>
      <c r="AA47" s="100">
        <f>SUM(B47:Z47)</f>
        <v>70.050000000000011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9.0090000000000003</v>
      </c>
      <c r="O4" s="18">
        <v>6.9790000000000001</v>
      </c>
      <c r="P4" s="18">
        <v>11.754999999999999</v>
      </c>
      <c r="Q4" s="18">
        <v>6.4169999999999998</v>
      </c>
      <c r="R4" s="18">
        <v>1.6480000000000001</v>
      </c>
      <c r="S4" s="18">
        <v>1.496</v>
      </c>
      <c r="T4" s="18">
        <v>1.4969999999999999</v>
      </c>
      <c r="U4" s="18">
        <v>3.38</v>
      </c>
      <c r="V4" s="18">
        <v>2.8310000000000004</v>
      </c>
      <c r="W4" s="18">
        <v>2.0830000000000002</v>
      </c>
      <c r="X4" s="18">
        <v>8.0730000000000004</v>
      </c>
      <c r="Y4" s="18">
        <v>14.882</v>
      </c>
      <c r="Z4" s="19"/>
      <c r="AA4" s="20">
        <f>SUM(B4:Z4)</f>
        <v>70.050000000000011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114.94</v>
      </c>
      <c r="O7" s="28">
        <v>114.47</v>
      </c>
      <c r="P7" s="28">
        <v>79.38</v>
      </c>
      <c r="Q7" s="28">
        <v>78.89</v>
      </c>
      <c r="R7" s="28">
        <v>134.29</v>
      </c>
      <c r="S7" s="28">
        <v>134.09</v>
      </c>
      <c r="T7" s="28">
        <v>127</v>
      </c>
      <c r="U7" s="28">
        <v>113.1</v>
      </c>
      <c r="V7" s="28">
        <v>109.94</v>
      </c>
      <c r="W7" s="28">
        <v>95.97</v>
      </c>
      <c r="X7" s="28">
        <v>52.52</v>
      </c>
      <c r="Y7" s="28">
        <v>44.14</v>
      </c>
      <c r="Z7" s="29"/>
      <c r="AA7" s="30">
        <v>99.894166666666663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1.1200000000000001</v>
      </c>
      <c r="O13" s="52">
        <v>1.18</v>
      </c>
      <c r="P13" s="52">
        <v>9.9699999999999989</v>
      </c>
      <c r="Q13" s="52">
        <v>6.4169999999999998</v>
      </c>
      <c r="R13" s="52"/>
      <c r="S13" s="52"/>
      <c r="T13" s="52"/>
      <c r="U13" s="52"/>
      <c r="V13" s="52"/>
      <c r="W13" s="52"/>
      <c r="X13" s="52">
        <v>8.0730000000000004</v>
      </c>
      <c r="Y13" s="52">
        <v>14.388999999999999</v>
      </c>
      <c r="Z13" s="53"/>
      <c r="AA13" s="54">
        <f>SUM(B13:Z13)</f>
        <v>41.149000000000001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1.1200000000000001</v>
      </c>
      <c r="O14" s="57">
        <f t="shared" si="0"/>
        <v>1.18</v>
      </c>
      <c r="P14" s="57">
        <f t="shared" si="0"/>
        <v>9.9699999999999989</v>
      </c>
      <c r="Q14" s="57">
        <f t="shared" si="0"/>
        <v>6.4169999999999998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8.0730000000000004</v>
      </c>
      <c r="Y14" s="57">
        <f t="shared" si="0"/>
        <v>14.388999999999999</v>
      </c>
      <c r="Z14" s="58" t="str">
        <f t="shared" si="0"/>
        <v/>
      </c>
      <c r="AA14" s="59">
        <f>SUM(AA9:AA13)</f>
        <v>41.149000000000001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0.23100000000000001</v>
      </c>
      <c r="V18" s="72"/>
      <c r="W18" s="72">
        <v>0.41399999999999998</v>
      </c>
      <c r="X18" s="72"/>
      <c r="Y18" s="72"/>
      <c r="Z18" s="73"/>
      <c r="AA18" s="74">
        <f>SUM(B18:Z18)</f>
        <v>0.64500000000000002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7.8890000000000002</v>
      </c>
      <c r="O19" s="76">
        <v>5.7989999999999995</v>
      </c>
      <c r="P19" s="76">
        <v>1.7850000000000001</v>
      </c>
      <c r="Q19" s="76"/>
      <c r="R19" s="76">
        <v>1.6480000000000001</v>
      </c>
      <c r="S19" s="76">
        <v>1.496</v>
      </c>
      <c r="T19" s="76">
        <v>1.4969999999999999</v>
      </c>
      <c r="U19" s="76">
        <v>3.149</v>
      </c>
      <c r="V19" s="76">
        <v>2.8310000000000004</v>
      </c>
      <c r="W19" s="76">
        <v>1.669</v>
      </c>
      <c r="X19" s="76"/>
      <c r="Y19" s="76">
        <v>0.49299999999999999</v>
      </c>
      <c r="Z19" s="73"/>
      <c r="AA19" s="74">
        <f>SUM(B19:Z19)</f>
        <v>28.255999999999997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7.8890000000000002</v>
      </c>
      <c r="O22" s="83">
        <f t="shared" si="1"/>
        <v>5.7989999999999995</v>
      </c>
      <c r="P22" s="83">
        <f t="shared" si="1"/>
        <v>1.7850000000000001</v>
      </c>
      <c r="Q22" s="83">
        <f t="shared" si="1"/>
        <v>0</v>
      </c>
      <c r="R22" s="83">
        <f t="shared" si="1"/>
        <v>1.6480000000000001</v>
      </c>
      <c r="S22" s="83">
        <f t="shared" si="1"/>
        <v>1.496</v>
      </c>
      <c r="T22" s="83">
        <f t="shared" si="1"/>
        <v>1.4969999999999999</v>
      </c>
      <c r="U22" s="83">
        <f t="shared" si="1"/>
        <v>3.38</v>
      </c>
      <c r="V22" s="83">
        <f t="shared" si="1"/>
        <v>2.8310000000000004</v>
      </c>
      <c r="W22" s="83">
        <f t="shared" si="1"/>
        <v>2.0830000000000002</v>
      </c>
      <c r="X22" s="83">
        <f t="shared" si="1"/>
        <v>0</v>
      </c>
      <c r="Y22" s="83">
        <f t="shared" si="1"/>
        <v>0.49299999999999999</v>
      </c>
      <c r="Z22" s="84">
        <f t="shared" si="1"/>
        <v>0</v>
      </c>
      <c r="AA22" s="85">
        <f t="shared" si="1"/>
        <v>28.900999999999996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9.0090000000000003</v>
      </c>
      <c r="O26" s="72">
        <v>6.9790000000000001</v>
      </c>
      <c r="P26" s="72">
        <v>11.755000000000001</v>
      </c>
      <c r="Q26" s="72">
        <v>6.4169999999999998</v>
      </c>
      <c r="R26" s="72">
        <v>1.6479999999999999</v>
      </c>
      <c r="S26" s="72">
        <v>1.496</v>
      </c>
      <c r="T26" s="72">
        <v>1.4970000000000001</v>
      </c>
      <c r="U26" s="72">
        <v>3.38</v>
      </c>
      <c r="V26" s="72">
        <v>2.831</v>
      </c>
      <c r="W26" s="72">
        <v>2.0830000000000002</v>
      </c>
      <c r="X26" s="72">
        <v>8.0730000000000004</v>
      </c>
      <c r="Y26" s="72">
        <v>14.882</v>
      </c>
      <c r="Z26" s="73"/>
      <c r="AA26" s="74">
        <f>SUM(B26:Z26)</f>
        <v>70.050000000000011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9.0090000000000003</v>
      </c>
      <c r="O28" s="57">
        <f t="shared" si="2"/>
        <v>6.9790000000000001</v>
      </c>
      <c r="P28" s="57">
        <f t="shared" si="2"/>
        <v>11.755000000000001</v>
      </c>
      <c r="Q28" s="57">
        <f t="shared" si="2"/>
        <v>6.4169999999999998</v>
      </c>
      <c r="R28" s="57">
        <f t="shared" si="2"/>
        <v>1.6479999999999999</v>
      </c>
      <c r="S28" s="57">
        <f t="shared" si="2"/>
        <v>1.496</v>
      </c>
      <c r="T28" s="57">
        <f t="shared" si="2"/>
        <v>1.4970000000000001</v>
      </c>
      <c r="U28" s="57">
        <f t="shared" si="2"/>
        <v>3.38</v>
      </c>
      <c r="V28" s="57">
        <f t="shared" si="2"/>
        <v>2.831</v>
      </c>
      <c r="W28" s="57">
        <f t="shared" si="2"/>
        <v>2.0830000000000002</v>
      </c>
      <c r="X28" s="57">
        <f t="shared" si="2"/>
        <v>8.0730000000000004</v>
      </c>
      <c r="Y28" s="57">
        <f t="shared" si="2"/>
        <v>14.882</v>
      </c>
      <c r="Z28" s="58">
        <f t="shared" si="2"/>
        <v>0</v>
      </c>
      <c r="AA28" s="59">
        <f t="shared" si="2"/>
        <v>70.050000000000011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9.0090000000000003</v>
      </c>
      <c r="O47" s="83">
        <f t="shared" si="8"/>
        <v>6.9789999999999992</v>
      </c>
      <c r="P47" s="83">
        <f t="shared" si="8"/>
        <v>11.754999999999999</v>
      </c>
      <c r="Q47" s="83">
        <f t="shared" si="8"/>
        <v>6.4169999999999998</v>
      </c>
      <c r="R47" s="83">
        <f t="shared" si="8"/>
        <v>1.6480000000000001</v>
      </c>
      <c r="S47" s="83">
        <f t="shared" si="8"/>
        <v>1.496</v>
      </c>
      <c r="T47" s="83">
        <f t="shared" si="8"/>
        <v>1.4969999999999999</v>
      </c>
      <c r="U47" s="83">
        <f t="shared" si="8"/>
        <v>3.38</v>
      </c>
      <c r="V47" s="83">
        <f t="shared" si="8"/>
        <v>2.8310000000000004</v>
      </c>
      <c r="W47" s="83">
        <f t="shared" si="8"/>
        <v>2.0830000000000002</v>
      </c>
      <c r="X47" s="83">
        <f t="shared" si="8"/>
        <v>8.0730000000000004</v>
      </c>
      <c r="Y47" s="83">
        <f t="shared" si="8"/>
        <v>14.882</v>
      </c>
      <c r="Z47" s="84">
        <f t="shared" si="8"/>
        <v>0</v>
      </c>
      <c r="AA47" s="100">
        <f>SUM(B47:Z47)</f>
        <v>70.050000000000011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2020-12-21T09:24:09Z</dcterms:created>
  <dcterms:modified xsi:type="dcterms:W3CDTF">2020-12-21T09:24:10Z</dcterms:modified>
</cp:coreProperties>
</file>