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[1]SPOT_Orders_OverView_01!$A$23:$A$35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<sst xmlns="http://schemas.openxmlformats.org/spreadsheetml/2006/main" count="110" uniqueCount="50">
  <si>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20/12/2020 11:20:46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</si>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</sst>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57.66</c:v>
                </c:pt>
                <c:pt idx="13">
                  <c:v>51.963000000000001</c:v>
                </c:pt>
                <c:pt idx="14">
                  <c:v>12.855</c:v>
                </c:pt>
                <c:pt idx="15">
                  <c:v>15.102999999999998</c:v>
                </c:pt>
                <c:pt idx="16">
                  <c:v>24.106000000000002</c:v>
                </c:pt>
                <c:pt idx="17">
                  <c:v>2.5</c:v>
                </c:pt>
                <c:pt idx="18">
                  <c:v>1.2290000000000001</c:v>
                </c:pt>
                <c:pt idx="19">
                  <c:v>1.0509999999999999</c:v>
                </c:pt>
                <c:pt idx="20">
                  <c:v>3.5220000000000002</c:v>
                </c:pt>
                <c:pt idx="21">
                  <c:v>12.193</c:v>
                </c:pt>
                <c:pt idx="22">
                  <c:v>3.3079999999999998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4">
                  <c:v>3.71</c:v>
                </c:pt>
                <c:pt idx="15">
                  <c:v>0.05</c:v>
                </c:pt>
                <c:pt idx="16">
                  <c:v>1.044</c:v>
                </c:pt>
                <c:pt idx="17">
                  <c:v>1.8379999999999999</c:v>
                </c:pt>
                <c:pt idx="18">
                  <c:v>2.9690000000000003</c:v>
                </c:pt>
                <c:pt idx="19">
                  <c:v>2.3959999999999999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5047640"/>
        <c:axId val="2350480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57.841000000000001</c:v>
                </c:pt>
                <c:pt idx="13">
                  <c:v>51.998000000000005</c:v>
                </c:pt>
                <c:pt idx="14">
                  <c:v>16.62</c:v>
                </c:pt>
                <c:pt idx="15">
                  <c:v>15.315000000000001</c:v>
                </c:pt>
                <c:pt idx="16">
                  <c:v>25.187000000000005</c:v>
                </c:pt>
                <c:pt idx="17">
                  <c:v>8.7839999999999989</c:v>
                </c:pt>
                <c:pt idx="18">
                  <c:v>8.1840000000000011</c:v>
                </c:pt>
                <c:pt idx="19">
                  <c:v>12.459999999999999</c:v>
                </c:pt>
                <c:pt idx="20">
                  <c:v>17.968</c:v>
                </c:pt>
                <c:pt idx="21">
                  <c:v>25.370000000000005</c:v>
                </c:pt>
                <c:pt idx="22">
                  <c:v>29.430999999999997</c:v>
                </c:pt>
                <c:pt idx="23">
                  <c:v>19.443000000000001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047640"/>
        <c:axId val="2350480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44.1</c:v>
                </c:pt>
                <c:pt idx="13">
                  <c:v>42.18</c:v>
                </c:pt>
                <c:pt idx="14">
                  <c:v>74.900000000000006</c:v>
                </c:pt>
                <c:pt idx="15">
                  <c:v>71.180000000000007</c:v>
                </c:pt>
                <c:pt idx="16">
                  <c:v>77.25</c:v>
                </c:pt>
                <c:pt idx="17">
                  <c:v>63.79</c:v>
                </c:pt>
                <c:pt idx="18">
                  <c:v>67.45</c:v>
                </c:pt>
                <c:pt idx="19">
                  <c:v>66.58</c:v>
                </c:pt>
                <c:pt idx="20">
                  <c:v>60.38</c:v>
                </c:pt>
                <c:pt idx="21">
                  <c:v>53.06</c:v>
                </c:pt>
                <c:pt idx="22">
                  <c:v>46.06</c:v>
                </c:pt>
                <c:pt idx="23">
                  <c:v>41.62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048816"/>
        <c:axId val="235048424"/>
      </c:lineChart>
      <c:catAx>
        <c:axId val="235047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5048032"/>
        <c:crosses val="autoZero"/>
        <c:auto val="1"/>
        <c:lblAlgn val="ctr"/>
        <c:lblOffset val="100"/>
        <c:noMultiLvlLbl val="0"/>
      </c:catAx>
      <c:valAx>
        <c:axId val="235048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5047640"/>
        <c:crosses val="autoZero"/>
        <c:crossBetween val="between"/>
      </c:valAx>
      <c:valAx>
        <c:axId val="235048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5048816"/>
        <c:crosses val="max"/>
        <c:crossBetween val="between"/>
      </c:valAx>
      <c:catAx>
        <c:axId val="235048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5048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44185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185.48999999999998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12.007000000000001</v>
          </cell>
        </row>
        <row r="31">
          <cell r="C31">
            <v>0</v>
          </cell>
        </row>
        <row r="32">
          <cell r="C32">
            <v>2.2629999999999999</v>
          </cell>
        </row>
        <row r="33">
          <cell r="C33">
            <v>88.841000000000008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49.804000000000002</v>
          </cell>
        </row>
        <row r="39">
          <cell r="C39">
            <v>6.7589999999999995</v>
          </cell>
        </row>
        <row r="40">
          <cell r="C40">
            <v>104.822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127.21599999999999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44.1</v>
          </cell>
          <cell r="O7">
            <v>42.18</v>
          </cell>
          <cell r="P7">
            <v>74.900000000000006</v>
          </cell>
          <cell r="Q7">
            <v>71.180000000000007</v>
          </cell>
          <cell r="R7">
            <v>77.25</v>
          </cell>
          <cell r="S7">
            <v>63.79</v>
          </cell>
          <cell r="T7">
            <v>67.45</v>
          </cell>
          <cell r="U7">
            <v>66.58</v>
          </cell>
          <cell r="V7">
            <v>60.38</v>
          </cell>
          <cell r="W7">
            <v>53.06</v>
          </cell>
          <cell r="X7">
            <v>46.06</v>
          </cell>
          <cell r="Y7">
            <v>41.62</v>
          </cell>
        </row>
        <row r="34">
          <cell r="N34">
            <v>57.66</v>
          </cell>
          <cell r="O34">
            <v>51.963000000000001</v>
          </cell>
        </row>
        <row r="37">
          <cell r="P37">
            <v>10.89</v>
          </cell>
          <cell r="Q37">
            <v>10.324999999999999</v>
          </cell>
          <cell r="R37">
            <v>4.1059999999999999</v>
          </cell>
          <cell r="S37">
            <v>2.5</v>
          </cell>
          <cell r="T37">
            <v>1.2290000000000001</v>
          </cell>
          <cell r="U37">
            <v>1.0509999999999999</v>
          </cell>
          <cell r="V37">
            <v>1.022</v>
          </cell>
          <cell r="W37">
            <v>7.5259999999999998</v>
          </cell>
        </row>
        <row r="38">
          <cell r="P38">
            <v>1.9650000000000001</v>
          </cell>
          <cell r="Q38">
            <v>4.7779999999999996</v>
          </cell>
          <cell r="R38">
            <v>20</v>
          </cell>
          <cell r="V38">
            <v>2.5</v>
          </cell>
          <cell r="W38">
            <v>4.6669999999999998</v>
          </cell>
          <cell r="X38">
            <v>3.3079999999999998</v>
          </cell>
        </row>
        <row r="59">
          <cell r="P59">
            <v>3.71</v>
          </cell>
          <cell r="Q59">
            <v>0.05</v>
          </cell>
          <cell r="R59">
            <v>1.044</v>
          </cell>
          <cell r="S59">
            <v>1.8379999999999999</v>
          </cell>
          <cell r="T59">
            <v>2.9690000000000003</v>
          </cell>
          <cell r="U59">
            <v>2.3959999999999999</v>
          </cell>
        </row>
        <row r="65">
          <cell r="N65">
            <v>0.18099999999999999</v>
          </cell>
          <cell r="O65">
            <v>3.5000000000000003E-2</v>
          </cell>
          <cell r="P65">
            <v>5.5E-2</v>
          </cell>
          <cell r="Q65">
            <v>0.16200000000000001</v>
          </cell>
          <cell r="R65">
            <v>3.6999999999999998E-2</v>
          </cell>
          <cell r="S65">
            <v>7.0999999999999994E-2</v>
          </cell>
          <cell r="T65">
            <v>7.1999999999999995E-2</v>
          </cell>
          <cell r="U65">
            <v>0.04</v>
          </cell>
          <cell r="V65">
            <v>3.5000000000000003E-2</v>
          </cell>
          <cell r="W65">
            <v>5.3999999999999999E-2</v>
          </cell>
          <cell r="X65">
            <v>0.76700000000000002</v>
          </cell>
          <cell r="Y65">
            <v>0.754</v>
          </cell>
        </row>
        <row r="66">
          <cell r="S66">
            <v>4.375</v>
          </cell>
          <cell r="T66">
            <v>3.9139999999999997</v>
          </cell>
          <cell r="U66">
            <v>8.9730000000000008</v>
          </cell>
          <cell r="V66">
            <v>14.411000000000001</v>
          </cell>
          <cell r="W66">
            <v>13.122999999999999</v>
          </cell>
          <cell r="X66">
            <v>25.356000000000002</v>
          </cell>
          <cell r="Y66">
            <v>18.689</v>
          </cell>
        </row>
      </sheetData>
      <sheetData sheetId="17">
        <row r="59">
          <cell r="N59">
            <v>20.306999999999999</v>
          </cell>
          <cell r="O59">
            <v>23.122999999999998</v>
          </cell>
          <cell r="P59">
            <v>1.45</v>
          </cell>
          <cell r="S59">
            <v>3.5339999999999998</v>
          </cell>
          <cell r="T59">
            <v>4.7699999999999996</v>
          </cell>
          <cell r="U59">
            <v>7.21</v>
          </cell>
          <cell r="V59">
            <v>12.718</v>
          </cell>
          <cell r="W59">
            <v>20.119999999999997</v>
          </cell>
          <cell r="X59">
            <v>24.231000000000002</v>
          </cell>
          <cell r="Y59">
            <v>9.7530000000000001</v>
          </cell>
        </row>
        <row r="64">
          <cell r="N64">
            <v>5.25</v>
          </cell>
          <cell r="O64">
            <v>5.25</v>
          </cell>
          <cell r="S64">
            <v>5.25</v>
          </cell>
          <cell r="T64">
            <v>3.4140000000000001</v>
          </cell>
          <cell r="U64">
            <v>5.25</v>
          </cell>
          <cell r="V64">
            <v>5.25</v>
          </cell>
          <cell r="W64">
            <v>5.25</v>
          </cell>
          <cell r="X64">
            <v>5.2</v>
          </cell>
          <cell r="Y64">
            <v>9.69</v>
          </cell>
        </row>
        <row r="65">
          <cell r="N65">
            <v>1.5089999999999999</v>
          </cell>
          <cell r="O65">
            <v>0.748</v>
          </cell>
          <cell r="P65">
            <v>1.474</v>
          </cell>
          <cell r="Q65">
            <v>1.47</v>
          </cell>
          <cell r="R65">
            <v>1.5580000000000001</v>
          </cell>
        </row>
        <row r="66">
          <cell r="N66">
            <v>30.774999999999999</v>
          </cell>
          <cell r="O66">
            <v>22.876999999999999</v>
          </cell>
          <cell r="P66">
            <v>13.696</v>
          </cell>
          <cell r="Q66">
            <v>13.844999999999999</v>
          </cell>
          <cell r="R66">
            <v>23.629000000000001</v>
          </cell>
        </row>
      </sheetData>
      <sheetData sheetId="18">
        <row r="7">
          <cell r="N7">
            <v>44.1</v>
          </cell>
          <cell r="O7">
            <v>42.18</v>
          </cell>
          <cell r="P7">
            <v>74.900000000000006</v>
          </cell>
          <cell r="Q7">
            <v>71.180000000000007</v>
          </cell>
          <cell r="R7">
            <v>77.25</v>
          </cell>
          <cell r="S7">
            <v>63.79</v>
          </cell>
          <cell r="T7">
            <v>67.45</v>
          </cell>
          <cell r="U7">
            <v>66.58</v>
          </cell>
          <cell r="V7">
            <v>60.38</v>
          </cell>
          <cell r="W7">
            <v>53.06</v>
          </cell>
          <cell r="X7">
            <v>46.06</v>
          </cell>
          <cell r="Y7">
            <v>41.62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PETROGAZ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44186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44183</v>
          </cell>
        </row>
        <row r="4">
          <cell r="B4">
            <v>44183</v>
          </cell>
        </row>
        <row r="5">
          <cell r="B5">
            <v>44183</v>
          </cell>
        </row>
        <row r="6">
          <cell r="B6">
            <v>44183</v>
          </cell>
        </row>
        <row r="7">
          <cell r="B7">
            <v>44183</v>
          </cell>
        </row>
        <row r="8">
          <cell r="B8">
            <v>44183</v>
          </cell>
        </row>
        <row r="9">
          <cell r="B9">
            <v>44183</v>
          </cell>
        </row>
        <row r="10">
          <cell r="B10">
            <v>44183</v>
          </cell>
        </row>
        <row r="11">
          <cell r="B11">
            <v>44183</v>
          </cell>
        </row>
        <row r="12">
          <cell r="B12">
            <v>44183</v>
          </cell>
        </row>
        <row r="13">
          <cell r="B13">
            <v>44183</v>
          </cell>
        </row>
        <row r="14">
          <cell r="B14">
            <v>44183</v>
          </cell>
        </row>
        <row r="15">
          <cell r="B15">
            <v>44183</v>
          </cell>
        </row>
        <row r="16">
          <cell r="B16">
            <v>44183</v>
          </cell>
        </row>
      </sheetData>
      <sheetData sheetId="41">
        <row r="2">
          <cell r="C2">
            <v>44187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165.47219999999999</v>
          </cell>
          <cell r="J24">
            <v>165.47200000000001</v>
          </cell>
          <cell r="K24">
            <v>165.47200000000001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44186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d.zafeiropoulos@forenaenergy.gr</v>
          </cell>
          <cell r="N25" t="str">
            <v>kostas.vasilikos@forenaenergy.gr</v>
          </cell>
          <cell r="O25" t="str">
            <v>dimitris.vlassis@forenaenergy.gr;maria.sideri@forenaenergy.gr;maria.sideri@forenaenergy.gr;dimitris.vlassis@forenaenergy.gr</v>
          </cell>
          <cell r="S25" t="str">
            <v>dimitris.vlassis@forenaenergy.gr;maria.sideri@forenaenergy.gr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goikonomou@moh.gr;akoumentakos@moh.gr</v>
          </cell>
          <cell r="Q39" t="str">
            <v>goikonomou@moh.gr</v>
          </cell>
          <cell r="R39" t="str">
            <v>goikonomou@moh.gr</v>
          </cell>
          <cell r="S39" t="str">
            <v>satrasni@moh.gr</v>
          </cell>
          <cell r="T39" t="str">
            <v>goikonomou@moh.gr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mkalaitzakis@vienersa.gr;ffouki@vienersa.gr;ffouki@vienersa.gr;mkalaitzakis@vienersa.gr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57.840999999999994</v>
      </c>
      <c r="O4" s="18">
        <v>51.997999999999998</v>
      </c>
      <c r="P4" s="18">
        <v>16.62</v>
      </c>
      <c r="Q4" s="18">
        <v>15.314999999999998</v>
      </c>
      <c r="R4" s="18">
        <v>25.186999999999998</v>
      </c>
      <c r="S4" s="18">
        <v>8.7840000000000007</v>
      </c>
      <c r="T4" s="18">
        <v>8.1840000000000011</v>
      </c>
      <c r="U4" s="18">
        <v>12.46</v>
      </c>
      <c r="V4" s="18">
        <v>17.968</v>
      </c>
      <c r="W4" s="18">
        <v>25.369999999999997</v>
      </c>
      <c r="X4" s="18">
        <v>29.431000000000004</v>
      </c>
      <c r="Y4" s="18">
        <v>19.443000000000001</v>
      </c>
      <c r="Z4" s="19"/>
      <c r="AA4" s="20">
        <f>SUM(B4:Z4)</f>
        <v>288.601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44.1</v>
      </c>
      <c r="O7" s="28">
        <v>42.18</v>
      </c>
      <c r="P7" s="28">
        <v>74.900000000000006</v>
      </c>
      <c r="Q7" s="28">
        <v>71.180000000000007</v>
      </c>
      <c r="R7" s="28">
        <v>77.25</v>
      </c>
      <c r="S7" s="28">
        <v>63.79</v>
      </c>
      <c r="T7" s="28">
        <v>67.45</v>
      </c>
      <c r="U7" s="28">
        <v>66.58</v>
      </c>
      <c r="V7" s="28">
        <v>60.38</v>
      </c>
      <c r="W7" s="28">
        <v>53.06</v>
      </c>
      <c r="X7" s="28">
        <v>46.06</v>
      </c>
      <c r="Y7" s="28">
        <v>41.62</v>
      </c>
      <c r="Z7" s="29"/>
      <c r="AA7" s="30">
        <f>IF(SUM(GR_MAINLAND_MCP_SUM_SELL)&lt;&gt;0,AVERAGEIF(GR_MAINLAND_MCP_SUM_SELL,"&lt;&gt;"""),"")</f>
        <v>59.045833333333341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57.66</v>
      </c>
      <c r="O11" s="47">
        <v>51.963000000000001</v>
      </c>
      <c r="P11" s="47">
        <v>12.855</v>
      </c>
      <c r="Q11" s="47">
        <v>15.102999999999998</v>
      </c>
      <c r="R11" s="47">
        <v>24.106000000000002</v>
      </c>
      <c r="S11" s="47">
        <v>2.5</v>
      </c>
      <c r="T11" s="47">
        <v>1.2290000000000001</v>
      </c>
      <c r="U11" s="47">
        <v>1.0509999999999999</v>
      </c>
      <c r="V11" s="47">
        <v>3.5220000000000002</v>
      </c>
      <c r="W11" s="47">
        <v>12.193</v>
      </c>
      <c r="X11" s="47">
        <v>3.3079999999999998</v>
      </c>
      <c r="Y11" s="47"/>
      <c r="Z11" s="48"/>
      <c r="AA11" s="49">
        <f>SUM(B11:Z11)</f>
        <v>185.48999999999998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3.71</v>
      </c>
      <c r="Q13" s="52">
        <v>0.05</v>
      </c>
      <c r="R13" s="52">
        <v>1.044</v>
      </c>
      <c r="S13" s="52">
        <v>1.8379999999999999</v>
      </c>
      <c r="T13" s="52">
        <v>2.9690000000000003</v>
      </c>
      <c r="U13" s="52">
        <v>2.3959999999999999</v>
      </c>
      <c r="V13" s="52"/>
      <c r="W13" s="52"/>
      <c r="X13" s="52"/>
      <c r="Y13" s="52"/>
      <c r="Z13" s="53"/>
      <c r="AA13" s="54">
        <f>SUM(B13:Z13)</f>
        <v>12.007000000000001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57.66</v>
      </c>
      <c r="O14" s="57">
        <f t="shared" si="0"/>
        <v>51.963000000000001</v>
      </c>
      <c r="P14" s="57">
        <f t="shared" si="0"/>
        <v>16.565000000000001</v>
      </c>
      <c r="Q14" s="57">
        <f t="shared" si="0"/>
        <v>15.152999999999999</v>
      </c>
      <c r="R14" s="57">
        <f t="shared" si="0"/>
        <v>25.150000000000002</v>
      </c>
      <c r="S14" s="57">
        <f t="shared" si="0"/>
        <v>4.3380000000000001</v>
      </c>
      <c r="T14" s="57">
        <f t="shared" si="0"/>
        <v>4.1980000000000004</v>
      </c>
      <c r="U14" s="57">
        <f t="shared" si="0"/>
        <v>3.4470000000000001</v>
      </c>
      <c r="V14" s="57">
        <f t="shared" si="0"/>
        <v>3.5220000000000002</v>
      </c>
      <c r="W14" s="57">
        <f t="shared" si="0"/>
        <v>12.193</v>
      </c>
      <c r="X14" s="57">
        <f t="shared" si="0"/>
        <v>3.3079999999999998</v>
      </c>
      <c r="Y14" s="57">
        <f t="shared" si="0"/>
        <v>0</v>
      </c>
      <c r="Z14" s="58" t="str">
        <f t="shared" si="0"/>
        <v/>
      </c>
      <c r="AA14" s="59">
        <f>SUM(AA9:AA13)</f>
        <v>197.49699999999999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0.18099999999999999</v>
      </c>
      <c r="O18" s="72">
        <v>3.5000000000000003E-2</v>
      </c>
      <c r="P18" s="72">
        <v>5.5E-2</v>
      </c>
      <c r="Q18" s="72">
        <v>0.16200000000000001</v>
      </c>
      <c r="R18" s="72">
        <v>3.6999999999999998E-2</v>
      </c>
      <c r="S18" s="72">
        <v>7.0999999999999994E-2</v>
      </c>
      <c r="T18" s="72">
        <v>7.1999999999999995E-2</v>
      </c>
      <c r="U18" s="72">
        <v>0.04</v>
      </c>
      <c r="V18" s="72">
        <v>3.5000000000000003E-2</v>
      </c>
      <c r="W18" s="72">
        <v>5.3999999999999999E-2</v>
      </c>
      <c r="X18" s="72">
        <v>0.76700000000000002</v>
      </c>
      <c r="Y18" s="72">
        <v>0.754</v>
      </c>
      <c r="Z18" s="73"/>
      <c r="AA18" s="74">
        <f>SUM(B18:Z18)</f>
        <v>2.2629999999999999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4.375</v>
      </c>
      <c r="T19" s="76">
        <v>3.9139999999999997</v>
      </c>
      <c r="U19" s="76">
        <v>8.9730000000000008</v>
      </c>
      <c r="V19" s="76">
        <v>14.411000000000001</v>
      </c>
      <c r="W19" s="76">
        <v>13.122999999999999</v>
      </c>
      <c r="X19" s="76">
        <v>25.356000000000002</v>
      </c>
      <c r="Y19" s="76">
        <v>18.689</v>
      </c>
      <c r="Z19" s="73"/>
      <c r="AA19" s="74">
        <f>SUM(B19:Z19)</f>
        <v>88.841000000000008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0.18099999999999999</v>
      </c>
      <c r="O22" s="83">
        <f t="shared" si="1"/>
        <v>3.5000000000000003E-2</v>
      </c>
      <c r="P22" s="83">
        <f t="shared" si="1"/>
        <v>5.5E-2</v>
      </c>
      <c r="Q22" s="83">
        <f t="shared" si="1"/>
        <v>0.16200000000000001</v>
      </c>
      <c r="R22" s="83">
        <f t="shared" si="1"/>
        <v>3.6999999999999998E-2</v>
      </c>
      <c r="S22" s="83">
        <f t="shared" si="1"/>
        <v>4.4459999999999997</v>
      </c>
      <c r="T22" s="83">
        <f t="shared" si="1"/>
        <v>3.9859999999999998</v>
      </c>
      <c r="U22" s="83">
        <f t="shared" si="1"/>
        <v>9.0129999999999999</v>
      </c>
      <c r="V22" s="83">
        <f t="shared" si="1"/>
        <v>14.446000000000002</v>
      </c>
      <c r="W22" s="83">
        <f t="shared" si="1"/>
        <v>13.177</v>
      </c>
      <c r="X22" s="83">
        <f t="shared" si="1"/>
        <v>26.123000000000001</v>
      </c>
      <c r="Y22" s="83">
        <f t="shared" si="1"/>
        <v>19.443000000000001</v>
      </c>
      <c r="Z22" s="84" t="str">
        <f t="shared" si="1"/>
        <v/>
      </c>
      <c r="AA22" s="85">
        <f>SUM(AA17:AA21)</f>
        <v>91.104000000000013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57.841000000000001</v>
      </c>
      <c r="O26" s="72">
        <v>51.997999999999998</v>
      </c>
      <c r="P26" s="72">
        <v>16.62</v>
      </c>
      <c r="Q26" s="72">
        <v>15.315</v>
      </c>
      <c r="R26" s="72">
        <v>25.187000000000001</v>
      </c>
      <c r="S26" s="72">
        <v>8.7840000000000007</v>
      </c>
      <c r="T26" s="72">
        <v>8.1839999999999993</v>
      </c>
      <c r="U26" s="72">
        <v>12.46</v>
      </c>
      <c r="V26" s="72">
        <v>17.968</v>
      </c>
      <c r="W26" s="72">
        <v>25.37</v>
      </c>
      <c r="X26" s="72">
        <v>29.431000000000001</v>
      </c>
      <c r="Y26" s="72">
        <v>19.443000000000001</v>
      </c>
      <c r="Z26" s="73"/>
      <c r="AA26" s="74">
        <f>SUM(B26:Z26)</f>
        <v>288.601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57.841000000000001</v>
      </c>
      <c r="O28" s="57">
        <f t="shared" si="2"/>
        <v>51.997999999999998</v>
      </c>
      <c r="P28" s="57">
        <f t="shared" si="2"/>
        <v>16.62</v>
      </c>
      <c r="Q28" s="57">
        <f t="shared" si="2"/>
        <v>15.315</v>
      </c>
      <c r="R28" s="57">
        <f t="shared" si="2"/>
        <v>25.187000000000001</v>
      </c>
      <c r="S28" s="57">
        <f t="shared" si="2"/>
        <v>8.7840000000000007</v>
      </c>
      <c r="T28" s="57">
        <f t="shared" si="2"/>
        <v>8.1839999999999993</v>
      </c>
      <c r="U28" s="57">
        <f t="shared" si="2"/>
        <v>12.46</v>
      </c>
      <c r="V28" s="57">
        <f t="shared" si="2"/>
        <v>17.968</v>
      </c>
      <c r="W28" s="57">
        <f t="shared" si="2"/>
        <v>25.37</v>
      </c>
      <c r="X28" s="57">
        <f t="shared" si="2"/>
        <v>29.431000000000001</v>
      </c>
      <c r="Y28" s="57">
        <f t="shared" si="2"/>
        <v>19.443000000000001</v>
      </c>
      <c r="Z28" s="58" t="str">
        <f t="shared" si="2"/>
        <v/>
      </c>
      <c r="AA28" s="59">
        <f>SUM(AA25:AA27)</f>
        <v>288.601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57.840999999999994</v>
      </c>
      <c r="O47" s="83">
        <f t="shared" si="8"/>
        <v>51.997999999999998</v>
      </c>
      <c r="P47" s="83">
        <f t="shared" si="8"/>
        <v>16.62</v>
      </c>
      <c r="Q47" s="83">
        <f t="shared" si="8"/>
        <v>15.315</v>
      </c>
      <c r="R47" s="83">
        <f t="shared" si="8"/>
        <v>25.187000000000001</v>
      </c>
      <c r="S47" s="83">
        <f t="shared" si="8"/>
        <v>8.7839999999999989</v>
      </c>
      <c r="T47" s="83">
        <f t="shared" si="8"/>
        <v>8.1840000000000011</v>
      </c>
      <c r="U47" s="83">
        <f t="shared" si="8"/>
        <v>12.46</v>
      </c>
      <c r="V47" s="83">
        <f t="shared" si="8"/>
        <v>17.968000000000004</v>
      </c>
      <c r="W47" s="83">
        <f t="shared" si="8"/>
        <v>25.369999999999997</v>
      </c>
      <c r="X47" s="83">
        <f t="shared" si="8"/>
        <v>29.431000000000001</v>
      </c>
      <c r="Y47" s="83">
        <f t="shared" si="8"/>
        <v>19.443000000000001</v>
      </c>
      <c r="Z47" s="84" t="str">
        <f t="shared" si="8"/>
        <v/>
      </c>
      <c r="AA47" s="100">
        <f>SUM(B47:Z47)</f>
        <v>288.601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57.841000000000001</v>
      </c>
      <c r="O4" s="18">
        <v>51.998000000000005</v>
      </c>
      <c r="P4" s="18">
        <v>16.62</v>
      </c>
      <c r="Q4" s="18">
        <v>15.315000000000001</v>
      </c>
      <c r="R4" s="18">
        <v>25.187000000000005</v>
      </c>
      <c r="S4" s="18">
        <v>8.7839999999999989</v>
      </c>
      <c r="T4" s="18">
        <v>8.1840000000000011</v>
      </c>
      <c r="U4" s="18">
        <v>12.459999999999999</v>
      </c>
      <c r="V4" s="18">
        <v>17.968</v>
      </c>
      <c r="W4" s="18">
        <v>25.370000000000005</v>
      </c>
      <c r="X4" s="18">
        <v>29.430999999999997</v>
      </c>
      <c r="Y4" s="18">
        <v>19.443000000000001</v>
      </c>
      <c r="Z4" s="19"/>
      <c r="AA4" s="20">
        <f>SUM(B4:Z4)</f>
        <v>288.601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44.1</v>
      </c>
      <c r="O7" s="28">
        <v>42.18</v>
      </c>
      <c r="P7" s="28">
        <v>74.900000000000006</v>
      </c>
      <c r="Q7" s="28">
        <v>71.180000000000007</v>
      </c>
      <c r="R7" s="28">
        <v>77.25</v>
      </c>
      <c r="S7" s="28">
        <v>63.79</v>
      </c>
      <c r="T7" s="28">
        <v>67.45</v>
      </c>
      <c r="U7" s="28">
        <v>66.58</v>
      </c>
      <c r="V7" s="28">
        <v>60.38</v>
      </c>
      <c r="W7" s="28">
        <v>53.06</v>
      </c>
      <c r="X7" s="28">
        <v>46.06</v>
      </c>
      <c r="Y7" s="28">
        <v>41.62</v>
      </c>
      <c r="Z7" s="29"/>
      <c r="AA7" s="30">
        <v>59.045833333333341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20.306999999999999</v>
      </c>
      <c r="O13" s="52">
        <v>23.122999999999998</v>
      </c>
      <c r="P13" s="52">
        <v>1.45</v>
      </c>
      <c r="Q13" s="52"/>
      <c r="R13" s="52"/>
      <c r="S13" s="52">
        <v>3.5339999999999998</v>
      </c>
      <c r="T13" s="52">
        <v>4.7699999999999996</v>
      </c>
      <c r="U13" s="52">
        <v>7.21</v>
      </c>
      <c r="V13" s="52">
        <v>12.718</v>
      </c>
      <c r="W13" s="52">
        <v>20.119999999999997</v>
      </c>
      <c r="X13" s="52">
        <v>24.231000000000002</v>
      </c>
      <c r="Y13" s="52">
        <v>9.7530000000000001</v>
      </c>
      <c r="Z13" s="53"/>
      <c r="AA13" s="54">
        <f>SUM(B13:Z13)</f>
        <v>127.21599999999999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20.306999999999999</v>
      </c>
      <c r="O14" s="57">
        <f t="shared" si="0"/>
        <v>23.122999999999998</v>
      </c>
      <c r="P14" s="57">
        <f t="shared" si="0"/>
        <v>1.45</v>
      </c>
      <c r="Q14" s="57">
        <f t="shared" si="0"/>
        <v>0</v>
      </c>
      <c r="R14" s="57">
        <f t="shared" si="0"/>
        <v>0</v>
      </c>
      <c r="S14" s="57">
        <f t="shared" si="0"/>
        <v>3.5339999999999998</v>
      </c>
      <c r="T14" s="57">
        <f t="shared" si="0"/>
        <v>4.7699999999999996</v>
      </c>
      <c r="U14" s="57">
        <f t="shared" si="0"/>
        <v>7.21</v>
      </c>
      <c r="V14" s="57">
        <f t="shared" si="0"/>
        <v>12.718</v>
      </c>
      <c r="W14" s="57">
        <f t="shared" si="0"/>
        <v>20.119999999999997</v>
      </c>
      <c r="X14" s="57">
        <f t="shared" si="0"/>
        <v>24.231000000000002</v>
      </c>
      <c r="Y14" s="57">
        <f t="shared" si="0"/>
        <v>9.7530000000000001</v>
      </c>
      <c r="Z14" s="58" t="str">
        <f t="shared" si="0"/>
        <v/>
      </c>
      <c r="AA14" s="59">
        <f>SUM(AA9:AA13)</f>
        <v>127.21599999999999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5.25</v>
      </c>
      <c r="O17" s="67">
        <v>5.25</v>
      </c>
      <c r="P17" s="67"/>
      <c r="Q17" s="67"/>
      <c r="R17" s="67"/>
      <c r="S17" s="67">
        <v>5.25</v>
      </c>
      <c r="T17" s="67">
        <v>3.4140000000000001</v>
      </c>
      <c r="U17" s="67">
        <v>5.25</v>
      </c>
      <c r="V17" s="67">
        <v>5.25</v>
      </c>
      <c r="W17" s="67">
        <v>5.25</v>
      </c>
      <c r="X17" s="67">
        <v>5.2</v>
      </c>
      <c r="Y17" s="67">
        <v>9.69</v>
      </c>
      <c r="Z17" s="68"/>
      <c r="AA17" s="69">
        <f>SUM(B17:Z17)</f>
        <v>49.804000000000002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1.5089999999999999</v>
      </c>
      <c r="O18" s="72">
        <v>0.748</v>
      </c>
      <c r="P18" s="72">
        <v>1.474</v>
      </c>
      <c r="Q18" s="72">
        <v>1.47</v>
      </c>
      <c r="R18" s="72">
        <v>1.5580000000000001</v>
      </c>
      <c r="S18" s="72"/>
      <c r="T18" s="72"/>
      <c r="U18" s="72"/>
      <c r="V18" s="72"/>
      <c r="W18" s="72"/>
      <c r="X18" s="72"/>
      <c r="Y18" s="72"/>
      <c r="Z18" s="73"/>
      <c r="AA18" s="74">
        <f>SUM(B18:Z18)</f>
        <v>6.7589999999999995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30.774999999999999</v>
      </c>
      <c r="O19" s="76">
        <v>22.876999999999999</v>
      </c>
      <c r="P19" s="76">
        <v>13.696</v>
      </c>
      <c r="Q19" s="76">
        <v>13.844999999999999</v>
      </c>
      <c r="R19" s="76">
        <v>23.629000000000001</v>
      </c>
      <c r="S19" s="76"/>
      <c r="T19" s="76"/>
      <c r="U19" s="76"/>
      <c r="V19" s="76"/>
      <c r="W19" s="76"/>
      <c r="X19" s="76"/>
      <c r="Y19" s="76"/>
      <c r="Z19" s="73"/>
      <c r="AA19" s="74">
        <f>SUM(B19:Z19)</f>
        <v>104.822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37.533999999999999</v>
      </c>
      <c r="O22" s="83">
        <f t="shared" si="1"/>
        <v>28.875</v>
      </c>
      <c r="P22" s="83">
        <f t="shared" si="1"/>
        <v>15.17</v>
      </c>
      <c r="Q22" s="83">
        <f t="shared" si="1"/>
        <v>15.315</v>
      </c>
      <c r="R22" s="83">
        <f t="shared" si="1"/>
        <v>25.187000000000001</v>
      </c>
      <c r="S22" s="83">
        <f t="shared" si="1"/>
        <v>5.25</v>
      </c>
      <c r="T22" s="83">
        <f t="shared" si="1"/>
        <v>3.4140000000000001</v>
      </c>
      <c r="U22" s="83">
        <f t="shared" si="1"/>
        <v>5.25</v>
      </c>
      <c r="V22" s="83">
        <f t="shared" si="1"/>
        <v>5.25</v>
      </c>
      <c r="W22" s="83">
        <f t="shared" si="1"/>
        <v>5.25</v>
      </c>
      <c r="X22" s="83">
        <f t="shared" si="1"/>
        <v>5.2</v>
      </c>
      <c r="Y22" s="83">
        <f t="shared" si="1"/>
        <v>9.69</v>
      </c>
      <c r="Z22" s="84">
        <f t="shared" si="1"/>
        <v>0</v>
      </c>
      <c r="AA22" s="85">
        <f t="shared" si="1"/>
        <v>161.38499999999999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57.841000000000001</v>
      </c>
      <c r="O26" s="72">
        <v>51.997999999999998</v>
      </c>
      <c r="P26" s="72">
        <v>16.62</v>
      </c>
      <c r="Q26" s="72">
        <v>15.315</v>
      </c>
      <c r="R26" s="72">
        <v>25.187000000000001</v>
      </c>
      <c r="S26" s="72">
        <v>8.7840000000000007</v>
      </c>
      <c r="T26" s="72">
        <v>8.1839999999999993</v>
      </c>
      <c r="U26" s="72">
        <v>12.46</v>
      </c>
      <c r="V26" s="72">
        <v>17.968</v>
      </c>
      <c r="W26" s="72">
        <v>25.37</v>
      </c>
      <c r="X26" s="72">
        <v>29.431000000000001</v>
      </c>
      <c r="Y26" s="72">
        <v>19.443000000000001</v>
      </c>
      <c r="Z26" s="73"/>
      <c r="AA26" s="74">
        <f>SUM(B26:Z26)</f>
        <v>288.601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57.841000000000001</v>
      </c>
      <c r="O28" s="57">
        <f t="shared" si="2"/>
        <v>51.997999999999998</v>
      </c>
      <c r="P28" s="57">
        <f t="shared" si="2"/>
        <v>16.62</v>
      </c>
      <c r="Q28" s="57">
        <f t="shared" si="2"/>
        <v>15.315</v>
      </c>
      <c r="R28" s="57">
        <f t="shared" si="2"/>
        <v>25.187000000000001</v>
      </c>
      <c r="S28" s="57">
        <f t="shared" si="2"/>
        <v>8.7840000000000007</v>
      </c>
      <c r="T28" s="57">
        <f t="shared" si="2"/>
        <v>8.1839999999999993</v>
      </c>
      <c r="U28" s="57">
        <f t="shared" si="2"/>
        <v>12.46</v>
      </c>
      <c r="V28" s="57">
        <f t="shared" si="2"/>
        <v>17.968</v>
      </c>
      <c r="W28" s="57">
        <f t="shared" si="2"/>
        <v>25.37</v>
      </c>
      <c r="X28" s="57">
        <f t="shared" si="2"/>
        <v>29.431000000000001</v>
      </c>
      <c r="Y28" s="57">
        <f t="shared" si="2"/>
        <v>19.443000000000001</v>
      </c>
      <c r="Z28" s="58">
        <f t="shared" si="2"/>
        <v>0</v>
      </c>
      <c r="AA28" s="59">
        <f t="shared" si="2"/>
        <v>288.601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57.840999999999994</v>
      </c>
      <c r="O47" s="83">
        <f t="shared" si="8"/>
        <v>51.997999999999998</v>
      </c>
      <c r="P47" s="83">
        <f t="shared" si="8"/>
        <v>16.62</v>
      </c>
      <c r="Q47" s="83">
        <f t="shared" si="8"/>
        <v>15.315</v>
      </c>
      <c r="R47" s="83">
        <f t="shared" si="8"/>
        <v>25.187000000000001</v>
      </c>
      <c r="S47" s="83">
        <f t="shared" si="8"/>
        <v>8.7839999999999989</v>
      </c>
      <c r="T47" s="83">
        <f t="shared" si="8"/>
        <v>8.1839999999999993</v>
      </c>
      <c r="U47" s="83">
        <f t="shared" si="8"/>
        <v>12.46</v>
      </c>
      <c r="V47" s="83">
        <f t="shared" si="8"/>
        <v>17.968</v>
      </c>
      <c r="W47" s="83">
        <f t="shared" si="8"/>
        <v>25.369999999999997</v>
      </c>
      <c r="X47" s="83">
        <f t="shared" si="8"/>
        <v>29.431000000000001</v>
      </c>
      <c r="Y47" s="83">
        <f t="shared" si="8"/>
        <v>19.442999999999998</v>
      </c>
      <c r="Z47" s="84">
        <f t="shared" si="8"/>
        <v>0</v>
      </c>
      <c r="AA47" s="100">
        <f>SUM(B47:Z47)</f>
        <v>288.601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2020-12-20T09:20:46Z</dcterms:created>
  <dcterms:modified xsi:type="dcterms:W3CDTF">2020-12-20T09:20:47Z</dcterms:modified>
</cp:coreProperties>
</file>