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<sst xmlns="http://schemas.openxmlformats.org/spreadsheetml/2006/main" count="110" uniqueCount="50">
  <si>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19/12/2020 11:22:01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</si>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</sst>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7.3929999999999998</c:v>
                </c:pt>
                <c:pt idx="23">
                  <c:v>0.75900000000000001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0.31</c:v>
                </c:pt>
                <c:pt idx="13">
                  <c:v>0.12</c:v>
                </c:pt>
                <c:pt idx="14">
                  <c:v>0.37</c:v>
                </c:pt>
                <c:pt idx="15">
                  <c:v>0.53</c:v>
                </c:pt>
                <c:pt idx="16">
                  <c:v>0.97399999999999998</c:v>
                </c:pt>
                <c:pt idx="18">
                  <c:v>0.57999999999999996</c:v>
                </c:pt>
                <c:pt idx="19">
                  <c:v>0.85</c:v>
                </c:pt>
                <c:pt idx="20">
                  <c:v>0.9</c:v>
                </c:pt>
                <c:pt idx="21">
                  <c:v>0.5</c:v>
                </c:pt>
                <c:pt idx="22">
                  <c:v>0.32400000000000001</c:v>
                </c:pt>
                <c:pt idx="23">
                  <c:v>0.63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373208"/>
        <c:axId val="390373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17.073</c:v>
                </c:pt>
                <c:pt idx="13">
                  <c:v>10.302000000000001</c:v>
                </c:pt>
                <c:pt idx="14">
                  <c:v>14.692</c:v>
                </c:pt>
                <c:pt idx="15">
                  <c:v>12.015999999999998</c:v>
                </c:pt>
                <c:pt idx="16">
                  <c:v>7.4720000000000004</c:v>
                </c:pt>
                <c:pt idx="17">
                  <c:v>13.38</c:v>
                </c:pt>
                <c:pt idx="18">
                  <c:v>10.834999999999999</c:v>
                </c:pt>
                <c:pt idx="19">
                  <c:v>10.681000000000001</c:v>
                </c:pt>
                <c:pt idx="20">
                  <c:v>14.317</c:v>
                </c:pt>
                <c:pt idx="21">
                  <c:v>3.6850000000000001</c:v>
                </c:pt>
                <c:pt idx="22">
                  <c:v>3.8570000000000002</c:v>
                </c:pt>
                <c:pt idx="23">
                  <c:v>14.295999999999998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373208"/>
        <c:axId val="390373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25.19</c:v>
                </c:pt>
                <c:pt idx="13">
                  <c:v>38.159999999999997</c:v>
                </c:pt>
                <c:pt idx="14">
                  <c:v>37.799999999999997</c:v>
                </c:pt>
                <c:pt idx="15">
                  <c:v>40.29</c:v>
                </c:pt>
                <c:pt idx="16">
                  <c:v>48.01</c:v>
                </c:pt>
                <c:pt idx="17">
                  <c:v>48.01</c:v>
                </c:pt>
                <c:pt idx="18">
                  <c:v>48.93</c:v>
                </c:pt>
                <c:pt idx="19">
                  <c:v>50.95</c:v>
                </c:pt>
                <c:pt idx="20">
                  <c:v>79.209999999999994</c:v>
                </c:pt>
                <c:pt idx="21">
                  <c:v>54.47</c:v>
                </c:pt>
                <c:pt idx="22">
                  <c:v>53.58</c:v>
                </c:pt>
                <c:pt idx="23">
                  <c:v>45.83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390944"/>
        <c:axId val="390390552"/>
      </c:lineChart>
      <c:catAx>
        <c:axId val="390373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73600"/>
        <c:crosses val="autoZero"/>
        <c:auto val="1"/>
        <c:lblAlgn val="ctr"/>
        <c:lblOffset val="100"/>
        <c:noMultiLvlLbl val="0"/>
      </c:catAx>
      <c:valAx>
        <c:axId val="39037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73208"/>
        <c:crosses val="autoZero"/>
        <c:crossBetween val="between"/>
      </c:valAx>
      <c:valAx>
        <c:axId val="390390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90944"/>
        <c:crosses val="max"/>
        <c:crossBetween val="between"/>
      </c:valAx>
      <c:catAx>
        <c:axId val="390390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390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8.1519999999999992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6.0880000000000001</v>
          </cell>
        </row>
        <row r="31">
          <cell r="C31">
            <v>8.7999999999999989</v>
          </cell>
        </row>
        <row r="32">
          <cell r="C32">
            <v>4.2519999999999998</v>
          </cell>
        </row>
        <row r="33">
          <cell r="C33">
            <v>105.31399999999999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1.171</v>
          </cell>
        </row>
        <row r="40">
          <cell r="C40">
            <v>12.702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14.163</v>
          </cell>
        </row>
        <row r="46">
          <cell r="C46">
            <v>0</v>
          </cell>
        </row>
        <row r="47">
          <cell r="C47">
            <v>104.57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25.19</v>
          </cell>
          <cell r="O7">
            <v>38.159999999999997</v>
          </cell>
          <cell r="P7">
            <v>37.799999999999997</v>
          </cell>
          <cell r="Q7">
            <v>40.29</v>
          </cell>
          <cell r="R7">
            <v>48.01</v>
          </cell>
          <cell r="S7">
            <v>48.01</v>
          </cell>
          <cell r="T7">
            <v>48.93</v>
          </cell>
          <cell r="U7">
            <v>50.95</v>
          </cell>
          <cell r="V7">
            <v>79.209999999999994</v>
          </cell>
          <cell r="W7">
            <v>54.47</v>
          </cell>
          <cell r="X7">
            <v>53.58</v>
          </cell>
          <cell r="Y7">
            <v>45.83</v>
          </cell>
        </row>
        <row r="37">
          <cell r="V37">
            <v>7.3929999999999998</v>
          </cell>
        </row>
        <row r="38">
          <cell r="Y38">
            <v>0.75900000000000001</v>
          </cell>
        </row>
        <row r="59">
          <cell r="N59">
            <v>0.31</v>
          </cell>
          <cell r="O59">
            <v>0.12</v>
          </cell>
          <cell r="P59">
            <v>0.37</v>
          </cell>
          <cell r="Q59">
            <v>0.53</v>
          </cell>
          <cell r="R59">
            <v>0.97399999999999998</v>
          </cell>
          <cell r="T59">
            <v>0.57999999999999996</v>
          </cell>
          <cell r="U59">
            <v>0.85</v>
          </cell>
          <cell r="V59">
            <v>0.9</v>
          </cell>
          <cell r="W59">
            <v>0.5</v>
          </cell>
          <cell r="X59">
            <v>0.32400000000000001</v>
          </cell>
          <cell r="Y59">
            <v>0.63</v>
          </cell>
        </row>
        <row r="64"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5">
          <cell r="N65">
            <v>0.13600000000000001</v>
          </cell>
          <cell r="O65">
            <v>0.108</v>
          </cell>
          <cell r="P65">
            <v>0.10199999999999999</v>
          </cell>
          <cell r="Q65">
            <v>0.438</v>
          </cell>
          <cell r="R65">
            <v>0.129</v>
          </cell>
          <cell r="S65">
            <v>0.13600000000000001</v>
          </cell>
          <cell r="T65">
            <v>0.153</v>
          </cell>
          <cell r="U65">
            <v>1.1139999999999999</v>
          </cell>
          <cell r="V65">
            <v>1.5860000000000001</v>
          </cell>
          <cell r="W65">
            <v>0.13500000000000001</v>
          </cell>
          <cell r="X65">
            <v>9.9000000000000005E-2</v>
          </cell>
          <cell r="Y65">
            <v>0.11600000000000001</v>
          </cell>
        </row>
        <row r="66">
          <cell r="N66">
            <v>16.626999999999999</v>
          </cell>
          <cell r="O66">
            <v>10.074000000000002</v>
          </cell>
          <cell r="P66">
            <v>14.22</v>
          </cell>
          <cell r="Q66">
            <v>11.047999999999998</v>
          </cell>
          <cell r="R66">
            <v>5.2690000000000001</v>
          </cell>
          <cell r="S66">
            <v>12.144000000000002</v>
          </cell>
          <cell r="T66">
            <v>9.0020000000000007</v>
          </cell>
          <cell r="U66">
            <v>7.6169999999999991</v>
          </cell>
          <cell r="V66">
            <v>3.3380000000000001</v>
          </cell>
          <cell r="W66">
            <v>1.95</v>
          </cell>
          <cell r="X66">
            <v>2.3340000000000001</v>
          </cell>
          <cell r="Y66">
            <v>11.690999999999999</v>
          </cell>
        </row>
      </sheetData>
      <sheetData sheetId="17">
        <row r="37">
          <cell r="N37">
            <v>9</v>
          </cell>
          <cell r="O37">
            <v>1.143</v>
          </cell>
          <cell r="P37">
            <v>4.0199999999999996</v>
          </cell>
        </row>
        <row r="59">
          <cell r="N59">
            <v>2.6500000000000004</v>
          </cell>
          <cell r="O59">
            <v>7.6070000000000002</v>
          </cell>
          <cell r="P59">
            <v>10.672000000000001</v>
          </cell>
          <cell r="Q59">
            <v>11.438999999999998</v>
          </cell>
          <cell r="R59">
            <v>7.4180000000000001</v>
          </cell>
          <cell r="S59">
            <v>13.38</v>
          </cell>
          <cell r="T59">
            <v>10.834999999999999</v>
          </cell>
          <cell r="U59">
            <v>10.681000000000001</v>
          </cell>
          <cell r="V59">
            <v>11.687000000000001</v>
          </cell>
          <cell r="W59">
            <v>3.0910000000000002</v>
          </cell>
          <cell r="X59">
            <v>3.0940000000000003</v>
          </cell>
          <cell r="Y59">
            <v>12.015999999999998</v>
          </cell>
        </row>
        <row r="65">
          <cell r="N65">
            <v>1.171</v>
          </cell>
        </row>
        <row r="66">
          <cell r="N66">
            <v>4.2519999999999998</v>
          </cell>
          <cell r="O66">
            <v>1.552</v>
          </cell>
          <cell r="Q66">
            <v>0.57699999999999996</v>
          </cell>
          <cell r="R66">
            <v>5.3999999999999999E-2</v>
          </cell>
          <cell r="V66">
            <v>2.63</v>
          </cell>
          <cell r="W66">
            <v>0.59400000000000008</v>
          </cell>
          <cell r="X66">
            <v>0.76300000000000001</v>
          </cell>
          <cell r="Y66">
            <v>2.2799999999999998</v>
          </cell>
        </row>
      </sheetData>
      <sheetData sheetId="18">
        <row r="7">
          <cell r="N7">
            <v>25.19</v>
          </cell>
          <cell r="O7">
            <v>38.159999999999997</v>
          </cell>
          <cell r="P7">
            <v>37.799999999999997</v>
          </cell>
          <cell r="Q7">
            <v>40.29</v>
          </cell>
          <cell r="R7">
            <v>48.01</v>
          </cell>
          <cell r="S7">
            <v>48.01</v>
          </cell>
          <cell r="T7">
            <v>48.93</v>
          </cell>
          <cell r="U7">
            <v>50.95</v>
          </cell>
          <cell r="V7">
            <v>79.209999999999994</v>
          </cell>
          <cell r="W7">
            <v>54.47</v>
          </cell>
          <cell r="X7">
            <v>53.58</v>
          </cell>
          <cell r="Y7">
            <v>45.83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44185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17.072999999999997</v>
      </c>
      <c r="O4" s="18">
        <v>10.302000000000001</v>
      </c>
      <c r="P4" s="18">
        <v>14.692</v>
      </c>
      <c r="Q4" s="18">
        <v>12.015999999999998</v>
      </c>
      <c r="R4" s="18">
        <v>7.4719999999999995</v>
      </c>
      <c r="S4" s="18">
        <v>13.379999999999999</v>
      </c>
      <c r="T4" s="18">
        <v>10.835000000000003</v>
      </c>
      <c r="U4" s="18">
        <v>10.681000000000001</v>
      </c>
      <c r="V4" s="18">
        <v>14.317</v>
      </c>
      <c r="W4" s="18">
        <v>3.6849999999999996</v>
      </c>
      <c r="X4" s="18">
        <v>3.8570000000000002</v>
      </c>
      <c r="Y4" s="18">
        <v>14.295999999999999</v>
      </c>
      <c r="Z4" s="19"/>
      <c r="AA4" s="20">
        <f>SUM(B4:Z4)</f>
        <v>132.60599999999999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25.19</v>
      </c>
      <c r="O7" s="28">
        <v>38.159999999999997</v>
      </c>
      <c r="P7" s="28">
        <v>37.799999999999997</v>
      </c>
      <c r="Q7" s="28">
        <v>40.29</v>
      </c>
      <c r="R7" s="28">
        <v>48.01</v>
      </c>
      <c r="S7" s="28">
        <v>48.01</v>
      </c>
      <c r="T7" s="28">
        <v>48.93</v>
      </c>
      <c r="U7" s="28">
        <v>50.95</v>
      </c>
      <c r="V7" s="28">
        <v>79.209999999999994</v>
      </c>
      <c r="W7" s="28">
        <v>54.47</v>
      </c>
      <c r="X7" s="28">
        <v>53.58</v>
      </c>
      <c r="Y7" s="28">
        <v>45.83</v>
      </c>
      <c r="Z7" s="29"/>
      <c r="AA7" s="30">
        <f>IF(SUM(GR_MAINLAND_MCP_SUM_SELL)&lt;&gt;0,AVERAGEIF(GR_MAINLAND_MCP_SUM_SELL,"&lt;&gt;"""),"")</f>
        <v>47.535833333333336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7.3929999999999998</v>
      </c>
      <c r="W11" s="47"/>
      <c r="X11" s="47"/>
      <c r="Y11" s="47">
        <v>0.75900000000000001</v>
      </c>
      <c r="Z11" s="48"/>
      <c r="AA11" s="49">
        <f>SUM(B11:Z11)</f>
        <v>8.1519999999999992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0.31</v>
      </c>
      <c r="O13" s="52">
        <v>0.12</v>
      </c>
      <c r="P13" s="52">
        <v>0.37</v>
      </c>
      <c r="Q13" s="52">
        <v>0.53</v>
      </c>
      <c r="R13" s="52">
        <v>0.97399999999999998</v>
      </c>
      <c r="S13" s="52"/>
      <c r="T13" s="52">
        <v>0.57999999999999996</v>
      </c>
      <c r="U13" s="52">
        <v>0.85</v>
      </c>
      <c r="V13" s="52">
        <v>0.9</v>
      </c>
      <c r="W13" s="52">
        <v>0.5</v>
      </c>
      <c r="X13" s="52">
        <v>0.32400000000000001</v>
      </c>
      <c r="Y13" s="52">
        <v>0.63</v>
      </c>
      <c r="Z13" s="53"/>
      <c r="AA13" s="54">
        <f>SUM(B13:Z13)</f>
        <v>6.0880000000000001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0.31</v>
      </c>
      <c r="O14" s="57">
        <f t="shared" si="0"/>
        <v>0.12</v>
      </c>
      <c r="P14" s="57">
        <f t="shared" si="0"/>
        <v>0.37</v>
      </c>
      <c r="Q14" s="57">
        <f t="shared" si="0"/>
        <v>0.53</v>
      </c>
      <c r="R14" s="57">
        <f t="shared" si="0"/>
        <v>0.97399999999999998</v>
      </c>
      <c r="S14" s="57">
        <f t="shared" si="0"/>
        <v>0</v>
      </c>
      <c r="T14" s="57">
        <f t="shared" si="0"/>
        <v>0.57999999999999996</v>
      </c>
      <c r="U14" s="57">
        <f t="shared" si="0"/>
        <v>0.85</v>
      </c>
      <c r="V14" s="57">
        <f t="shared" si="0"/>
        <v>8.2929999999999993</v>
      </c>
      <c r="W14" s="57">
        <f t="shared" si="0"/>
        <v>0.5</v>
      </c>
      <c r="X14" s="57">
        <f t="shared" si="0"/>
        <v>0.32400000000000001</v>
      </c>
      <c r="Y14" s="57">
        <f t="shared" si="0"/>
        <v>1.389</v>
      </c>
      <c r="Z14" s="58" t="str">
        <f t="shared" si="0"/>
        <v/>
      </c>
      <c r="AA14" s="59">
        <f>SUM(AA9:AA13)</f>
        <v>14.239999999999998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8.7999999999999989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0.13600000000000001</v>
      </c>
      <c r="O18" s="72">
        <v>0.108</v>
      </c>
      <c r="P18" s="72">
        <v>0.10199999999999999</v>
      </c>
      <c r="Q18" s="72">
        <v>0.438</v>
      </c>
      <c r="R18" s="72">
        <v>0.129</v>
      </c>
      <c r="S18" s="72">
        <v>0.13600000000000001</v>
      </c>
      <c r="T18" s="72">
        <v>0.153</v>
      </c>
      <c r="U18" s="72">
        <v>1.1139999999999999</v>
      </c>
      <c r="V18" s="72">
        <v>1.5860000000000001</v>
      </c>
      <c r="W18" s="72">
        <v>0.13500000000000001</v>
      </c>
      <c r="X18" s="72">
        <v>9.9000000000000005E-2</v>
      </c>
      <c r="Y18" s="72">
        <v>0.11600000000000001</v>
      </c>
      <c r="Z18" s="73"/>
      <c r="AA18" s="74">
        <f>SUM(B18:Z18)</f>
        <v>4.2519999999999998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16.626999999999999</v>
      </c>
      <c r="O19" s="76">
        <v>10.074000000000002</v>
      </c>
      <c r="P19" s="76">
        <v>14.22</v>
      </c>
      <c r="Q19" s="76">
        <v>11.047999999999998</v>
      </c>
      <c r="R19" s="76">
        <v>5.2690000000000001</v>
      </c>
      <c r="S19" s="76">
        <v>12.144000000000002</v>
      </c>
      <c r="T19" s="76">
        <v>9.0020000000000007</v>
      </c>
      <c r="U19" s="76">
        <v>7.6169999999999991</v>
      </c>
      <c r="V19" s="76">
        <v>3.3380000000000001</v>
      </c>
      <c r="W19" s="76">
        <v>1.95</v>
      </c>
      <c r="X19" s="76">
        <v>2.3340000000000001</v>
      </c>
      <c r="Y19" s="76">
        <v>11.690999999999999</v>
      </c>
      <c r="Z19" s="73"/>
      <c r="AA19" s="74">
        <f>SUM(B19:Z19)</f>
        <v>105.31399999999999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16.762999999999998</v>
      </c>
      <c r="O22" s="83">
        <f t="shared" si="1"/>
        <v>10.182000000000002</v>
      </c>
      <c r="P22" s="83">
        <f t="shared" si="1"/>
        <v>14.322000000000001</v>
      </c>
      <c r="Q22" s="83">
        <f t="shared" si="1"/>
        <v>11.485999999999999</v>
      </c>
      <c r="R22" s="83">
        <f t="shared" si="1"/>
        <v>6.4980000000000002</v>
      </c>
      <c r="S22" s="83">
        <f t="shared" si="1"/>
        <v>13.380000000000003</v>
      </c>
      <c r="T22" s="83">
        <f t="shared" si="1"/>
        <v>10.255000000000001</v>
      </c>
      <c r="U22" s="83">
        <f t="shared" si="1"/>
        <v>9.8309999999999995</v>
      </c>
      <c r="V22" s="83">
        <f t="shared" si="1"/>
        <v>6.024</v>
      </c>
      <c r="W22" s="83">
        <f t="shared" si="1"/>
        <v>3.1850000000000001</v>
      </c>
      <c r="X22" s="83">
        <f t="shared" si="1"/>
        <v>3.5330000000000004</v>
      </c>
      <c r="Y22" s="83">
        <f t="shared" si="1"/>
        <v>12.907</v>
      </c>
      <c r="Z22" s="84" t="str">
        <f t="shared" si="1"/>
        <v/>
      </c>
      <c r="AA22" s="85">
        <f>SUM(AA17:AA21)</f>
        <v>118.36599999999999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17.073</v>
      </c>
      <c r="O26" s="72">
        <v>10.302</v>
      </c>
      <c r="P26" s="72">
        <v>14.692</v>
      </c>
      <c r="Q26" s="72">
        <v>12.016</v>
      </c>
      <c r="R26" s="72">
        <v>7.4720000000000004</v>
      </c>
      <c r="S26" s="72">
        <v>13.38</v>
      </c>
      <c r="T26" s="72">
        <v>10.835000000000001</v>
      </c>
      <c r="U26" s="72">
        <v>10.680999999999999</v>
      </c>
      <c r="V26" s="72">
        <v>14.317</v>
      </c>
      <c r="W26" s="72">
        <v>3.6850000000000001</v>
      </c>
      <c r="X26" s="72">
        <v>3.8570000000000002</v>
      </c>
      <c r="Y26" s="72">
        <v>14.295999999999999</v>
      </c>
      <c r="Z26" s="73"/>
      <c r="AA26" s="74">
        <f>SUM(B26:Z26)</f>
        <v>132.60599999999999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17.073</v>
      </c>
      <c r="O28" s="57">
        <f t="shared" si="2"/>
        <v>10.302</v>
      </c>
      <c r="P28" s="57">
        <f t="shared" si="2"/>
        <v>14.692</v>
      </c>
      <c r="Q28" s="57">
        <f t="shared" si="2"/>
        <v>12.016</v>
      </c>
      <c r="R28" s="57">
        <f t="shared" si="2"/>
        <v>7.4720000000000004</v>
      </c>
      <c r="S28" s="57">
        <f t="shared" si="2"/>
        <v>13.38</v>
      </c>
      <c r="T28" s="57">
        <f t="shared" si="2"/>
        <v>10.835000000000001</v>
      </c>
      <c r="U28" s="57">
        <f t="shared" si="2"/>
        <v>10.680999999999999</v>
      </c>
      <c r="V28" s="57">
        <f t="shared" si="2"/>
        <v>14.317</v>
      </c>
      <c r="W28" s="57">
        <f t="shared" si="2"/>
        <v>3.6850000000000001</v>
      </c>
      <c r="X28" s="57">
        <f t="shared" si="2"/>
        <v>3.8570000000000002</v>
      </c>
      <c r="Y28" s="57">
        <f t="shared" si="2"/>
        <v>14.295999999999999</v>
      </c>
      <c r="Z28" s="58" t="str">
        <f t="shared" si="2"/>
        <v/>
      </c>
      <c r="AA28" s="59">
        <f>SUM(AA25:AA27)</f>
        <v>132.60599999999999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17.072999999999997</v>
      </c>
      <c r="O47" s="83">
        <f t="shared" si="8"/>
        <v>10.302000000000001</v>
      </c>
      <c r="P47" s="83">
        <f t="shared" si="8"/>
        <v>14.692</v>
      </c>
      <c r="Q47" s="83">
        <f t="shared" si="8"/>
        <v>12.015999999999998</v>
      </c>
      <c r="R47" s="83">
        <f t="shared" si="8"/>
        <v>7.4720000000000004</v>
      </c>
      <c r="S47" s="83">
        <f t="shared" si="8"/>
        <v>13.380000000000003</v>
      </c>
      <c r="T47" s="83">
        <f t="shared" si="8"/>
        <v>10.835000000000001</v>
      </c>
      <c r="U47" s="83">
        <f t="shared" si="8"/>
        <v>10.680999999999999</v>
      </c>
      <c r="V47" s="83">
        <f t="shared" si="8"/>
        <v>14.317</v>
      </c>
      <c r="W47" s="83">
        <f t="shared" si="8"/>
        <v>3.6850000000000001</v>
      </c>
      <c r="X47" s="83">
        <f t="shared" si="8"/>
        <v>3.8570000000000002</v>
      </c>
      <c r="Y47" s="83">
        <f t="shared" si="8"/>
        <v>14.295999999999999</v>
      </c>
      <c r="Z47" s="84" t="str">
        <f t="shared" si="8"/>
        <v/>
      </c>
      <c r="AA47" s="100">
        <f>SUM(B47:Z47)</f>
        <v>132.60599999999999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17.073</v>
      </c>
      <c r="O4" s="18">
        <v>10.302000000000001</v>
      </c>
      <c r="P4" s="18">
        <v>14.692</v>
      </c>
      <c r="Q4" s="18">
        <v>12.015999999999998</v>
      </c>
      <c r="R4" s="18">
        <v>7.4720000000000004</v>
      </c>
      <c r="S4" s="18">
        <v>13.38</v>
      </c>
      <c r="T4" s="18">
        <v>10.834999999999999</v>
      </c>
      <c r="U4" s="18">
        <v>10.681000000000001</v>
      </c>
      <c r="V4" s="18">
        <v>14.317</v>
      </c>
      <c r="W4" s="18">
        <v>3.6850000000000001</v>
      </c>
      <c r="X4" s="18">
        <v>3.8570000000000002</v>
      </c>
      <c r="Y4" s="18">
        <v>14.295999999999998</v>
      </c>
      <c r="Z4" s="19"/>
      <c r="AA4" s="20">
        <f>SUM(B4:Z4)</f>
        <v>132.60599999999999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25.19</v>
      </c>
      <c r="O7" s="28">
        <v>38.159999999999997</v>
      </c>
      <c r="P7" s="28">
        <v>37.799999999999997</v>
      </c>
      <c r="Q7" s="28">
        <v>40.29</v>
      </c>
      <c r="R7" s="28">
        <v>48.01</v>
      </c>
      <c r="S7" s="28">
        <v>48.01</v>
      </c>
      <c r="T7" s="28">
        <v>48.93</v>
      </c>
      <c r="U7" s="28">
        <v>50.95</v>
      </c>
      <c r="V7" s="28">
        <v>79.209999999999994</v>
      </c>
      <c r="W7" s="28">
        <v>54.47</v>
      </c>
      <c r="X7" s="28">
        <v>53.58</v>
      </c>
      <c r="Y7" s="28">
        <v>45.83</v>
      </c>
      <c r="Z7" s="29"/>
      <c r="AA7" s="30">
        <v>47.535833333333336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9</v>
      </c>
      <c r="O11" s="47">
        <v>1.143</v>
      </c>
      <c r="P11" s="47">
        <v>4.0199999999999996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14.163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2.6500000000000004</v>
      </c>
      <c r="O13" s="52">
        <v>7.6070000000000002</v>
      </c>
      <c r="P13" s="52">
        <v>10.672000000000001</v>
      </c>
      <c r="Q13" s="52">
        <v>11.438999999999998</v>
      </c>
      <c r="R13" s="52">
        <v>7.4180000000000001</v>
      </c>
      <c r="S13" s="52">
        <v>13.38</v>
      </c>
      <c r="T13" s="52">
        <v>10.834999999999999</v>
      </c>
      <c r="U13" s="52">
        <v>10.681000000000001</v>
      </c>
      <c r="V13" s="52">
        <v>11.687000000000001</v>
      </c>
      <c r="W13" s="52">
        <v>3.0910000000000002</v>
      </c>
      <c r="X13" s="52">
        <v>3.0940000000000003</v>
      </c>
      <c r="Y13" s="52">
        <v>12.015999999999998</v>
      </c>
      <c r="Z13" s="53"/>
      <c r="AA13" s="54">
        <f>SUM(B13:Z13)</f>
        <v>104.57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11.65</v>
      </c>
      <c r="O14" s="57">
        <f t="shared" si="0"/>
        <v>8.75</v>
      </c>
      <c r="P14" s="57">
        <f t="shared" si="0"/>
        <v>14.692</v>
      </c>
      <c r="Q14" s="57">
        <f t="shared" si="0"/>
        <v>11.438999999999998</v>
      </c>
      <c r="R14" s="57">
        <f t="shared" si="0"/>
        <v>7.4180000000000001</v>
      </c>
      <c r="S14" s="57">
        <f t="shared" si="0"/>
        <v>13.38</v>
      </c>
      <c r="T14" s="57">
        <f t="shared" si="0"/>
        <v>10.834999999999999</v>
      </c>
      <c r="U14" s="57">
        <f t="shared" si="0"/>
        <v>10.681000000000001</v>
      </c>
      <c r="V14" s="57">
        <f t="shared" si="0"/>
        <v>11.687000000000001</v>
      </c>
      <c r="W14" s="57">
        <f t="shared" si="0"/>
        <v>3.0910000000000002</v>
      </c>
      <c r="X14" s="57">
        <f t="shared" si="0"/>
        <v>3.0940000000000003</v>
      </c>
      <c r="Y14" s="57">
        <f t="shared" si="0"/>
        <v>12.015999999999998</v>
      </c>
      <c r="Z14" s="58" t="str">
        <f t="shared" si="0"/>
        <v/>
      </c>
      <c r="AA14" s="59">
        <f>SUM(AA9:AA13)</f>
        <v>118.73299999999999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1.171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1.171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4.2519999999999998</v>
      </c>
      <c r="O19" s="76">
        <v>1.552</v>
      </c>
      <c r="P19" s="76"/>
      <c r="Q19" s="76">
        <v>0.57699999999999996</v>
      </c>
      <c r="R19" s="76">
        <v>5.3999999999999999E-2</v>
      </c>
      <c r="S19" s="76"/>
      <c r="T19" s="76"/>
      <c r="U19" s="76"/>
      <c r="V19" s="76">
        <v>2.63</v>
      </c>
      <c r="W19" s="76">
        <v>0.59400000000000008</v>
      </c>
      <c r="X19" s="76">
        <v>0.76300000000000001</v>
      </c>
      <c r="Y19" s="76">
        <v>2.2799999999999998</v>
      </c>
      <c r="Z19" s="73"/>
      <c r="AA19" s="74">
        <f>SUM(B19:Z19)</f>
        <v>12.702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5.423</v>
      </c>
      <c r="O22" s="83">
        <f t="shared" si="1"/>
        <v>1.552</v>
      </c>
      <c r="P22" s="83">
        <f t="shared" si="1"/>
        <v>0</v>
      </c>
      <c r="Q22" s="83">
        <f t="shared" si="1"/>
        <v>0.57699999999999996</v>
      </c>
      <c r="R22" s="83">
        <f t="shared" si="1"/>
        <v>5.3999999999999999E-2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2.63</v>
      </c>
      <c r="W22" s="83">
        <f t="shared" si="1"/>
        <v>0.59400000000000008</v>
      </c>
      <c r="X22" s="83">
        <f t="shared" si="1"/>
        <v>0.76300000000000001</v>
      </c>
      <c r="Y22" s="83">
        <f t="shared" si="1"/>
        <v>2.2799999999999998</v>
      </c>
      <c r="Z22" s="84">
        <f t="shared" si="1"/>
        <v>0</v>
      </c>
      <c r="AA22" s="85">
        <f t="shared" si="1"/>
        <v>13.872999999999999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17.073</v>
      </c>
      <c r="O26" s="72">
        <v>10.302</v>
      </c>
      <c r="P26" s="72">
        <v>14.692</v>
      </c>
      <c r="Q26" s="72">
        <v>12.016</v>
      </c>
      <c r="R26" s="72">
        <v>7.4720000000000004</v>
      </c>
      <c r="S26" s="72">
        <v>13.38</v>
      </c>
      <c r="T26" s="72">
        <v>10.835000000000001</v>
      </c>
      <c r="U26" s="72">
        <v>10.680999999999999</v>
      </c>
      <c r="V26" s="72">
        <v>14.317</v>
      </c>
      <c r="W26" s="72">
        <v>3.6850000000000001</v>
      </c>
      <c r="X26" s="72">
        <v>3.8570000000000002</v>
      </c>
      <c r="Y26" s="72">
        <v>14.295999999999999</v>
      </c>
      <c r="Z26" s="73"/>
      <c r="AA26" s="74">
        <f>SUM(B26:Z26)</f>
        <v>132.60599999999999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17.073</v>
      </c>
      <c r="O28" s="57">
        <f t="shared" si="2"/>
        <v>10.302</v>
      </c>
      <c r="P28" s="57">
        <f t="shared" si="2"/>
        <v>14.692</v>
      </c>
      <c r="Q28" s="57">
        <f t="shared" si="2"/>
        <v>12.016</v>
      </c>
      <c r="R28" s="57">
        <f t="shared" si="2"/>
        <v>7.4720000000000004</v>
      </c>
      <c r="S28" s="57">
        <f t="shared" si="2"/>
        <v>13.38</v>
      </c>
      <c r="T28" s="57">
        <f t="shared" si="2"/>
        <v>10.835000000000001</v>
      </c>
      <c r="U28" s="57">
        <f t="shared" si="2"/>
        <v>10.680999999999999</v>
      </c>
      <c r="V28" s="57">
        <f t="shared" si="2"/>
        <v>14.317</v>
      </c>
      <c r="W28" s="57">
        <f t="shared" si="2"/>
        <v>3.6850000000000001</v>
      </c>
      <c r="X28" s="57">
        <f t="shared" si="2"/>
        <v>3.8570000000000002</v>
      </c>
      <c r="Y28" s="57">
        <f t="shared" si="2"/>
        <v>14.295999999999999</v>
      </c>
      <c r="Z28" s="58">
        <f t="shared" si="2"/>
        <v>0</v>
      </c>
      <c r="AA28" s="59">
        <f t="shared" si="2"/>
        <v>132.60599999999999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17.073</v>
      </c>
      <c r="O47" s="83">
        <f t="shared" si="8"/>
        <v>10.302</v>
      </c>
      <c r="P47" s="83">
        <f t="shared" si="8"/>
        <v>14.692</v>
      </c>
      <c r="Q47" s="83">
        <f t="shared" si="8"/>
        <v>12.015999999999998</v>
      </c>
      <c r="R47" s="83">
        <f t="shared" si="8"/>
        <v>7.4720000000000004</v>
      </c>
      <c r="S47" s="83">
        <f t="shared" si="8"/>
        <v>13.38</v>
      </c>
      <c r="T47" s="83">
        <f t="shared" si="8"/>
        <v>10.834999999999999</v>
      </c>
      <c r="U47" s="83">
        <f t="shared" si="8"/>
        <v>10.681000000000001</v>
      </c>
      <c r="V47" s="83">
        <f t="shared" si="8"/>
        <v>14.317</v>
      </c>
      <c r="W47" s="83">
        <f t="shared" si="8"/>
        <v>3.6850000000000005</v>
      </c>
      <c r="X47" s="83">
        <f t="shared" si="8"/>
        <v>3.8570000000000002</v>
      </c>
      <c r="Y47" s="83">
        <f t="shared" si="8"/>
        <v>14.295999999999998</v>
      </c>
      <c r="Z47" s="84">
        <f t="shared" si="8"/>
        <v>0</v>
      </c>
      <c r="AA47" s="100">
        <f>SUM(B47:Z47)</f>
        <v>132.60599999999999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2020-12-19T09:22:01Z</dcterms:created>
  <dcterms:modified xsi:type="dcterms:W3CDTF">2020-12-19T09:22:02Z</dcterms:modified>
</cp:coreProperties>
</file>