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<sst xmlns="http://schemas.openxmlformats.org/spreadsheetml/2006/main" count="110" uniqueCount="50">
  <si>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18/12/2020 11:24:40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</si>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</sst>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3.8160000000000003</c:v>
                </c:pt>
                <c:pt idx="13">
                  <c:v>0.04</c:v>
                </c:pt>
                <c:pt idx="18">
                  <c:v>1.629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4852024"/>
        <c:axId val="2948524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7.1049999999999995</c:v>
                </c:pt>
                <c:pt idx="13">
                  <c:v>5.383</c:v>
                </c:pt>
                <c:pt idx="14">
                  <c:v>7.42</c:v>
                </c:pt>
                <c:pt idx="15">
                  <c:v>6.5869999999999997</c:v>
                </c:pt>
                <c:pt idx="16">
                  <c:v>7.3389999999999995</c:v>
                </c:pt>
                <c:pt idx="17">
                  <c:v>8.886000000000001</c:v>
                </c:pt>
                <c:pt idx="18">
                  <c:v>11.137</c:v>
                </c:pt>
                <c:pt idx="19">
                  <c:v>5.822000000000001</c:v>
                </c:pt>
                <c:pt idx="20">
                  <c:v>5.3150000000000004</c:v>
                </c:pt>
                <c:pt idx="21">
                  <c:v>4.8439999999999994</c:v>
                </c:pt>
                <c:pt idx="22">
                  <c:v>10.028</c:v>
                </c:pt>
                <c:pt idx="23">
                  <c:v>6.2279999999999998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852024"/>
        <c:axId val="2948524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105.92</c:v>
                </c:pt>
                <c:pt idx="13">
                  <c:v>88.97</c:v>
                </c:pt>
                <c:pt idx="14">
                  <c:v>39.840000000000003</c:v>
                </c:pt>
                <c:pt idx="15">
                  <c:v>39.69</c:v>
                </c:pt>
                <c:pt idx="16">
                  <c:v>70.09</c:v>
                </c:pt>
                <c:pt idx="17">
                  <c:v>39.81</c:v>
                </c:pt>
                <c:pt idx="18">
                  <c:v>107.1</c:v>
                </c:pt>
                <c:pt idx="19">
                  <c:v>62.1</c:v>
                </c:pt>
                <c:pt idx="20">
                  <c:v>39.51</c:v>
                </c:pt>
                <c:pt idx="21">
                  <c:v>39.14</c:v>
                </c:pt>
                <c:pt idx="22">
                  <c:v>38.65</c:v>
                </c:pt>
                <c:pt idx="23">
                  <c:v>11.18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853200"/>
        <c:axId val="294852808"/>
      </c:lineChart>
      <c:catAx>
        <c:axId val="294852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852416"/>
        <c:crosses val="autoZero"/>
        <c:auto val="1"/>
        <c:lblAlgn val="ctr"/>
        <c:lblOffset val="100"/>
        <c:noMultiLvlLbl val="0"/>
      </c:catAx>
      <c:valAx>
        <c:axId val="29485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852024"/>
        <c:crosses val="autoZero"/>
        <c:crossBetween val="between"/>
      </c:valAx>
      <c:valAx>
        <c:axId val="294852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853200"/>
        <c:crosses val="max"/>
        <c:crossBetween val="between"/>
      </c:valAx>
      <c:catAx>
        <c:axId val="294853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852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5.4850000000000003</v>
          </cell>
        </row>
        <row r="31">
          <cell r="C31">
            <v>0</v>
          </cell>
        </row>
        <row r="32">
          <cell r="C32">
            <v>3.093</v>
          </cell>
        </row>
        <row r="33">
          <cell r="C33">
            <v>77.516000000000005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8.3109999999999999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16.032000000000004</v>
          </cell>
        </row>
        <row r="46">
          <cell r="C46">
            <v>0</v>
          </cell>
        </row>
        <row r="47">
          <cell r="C47">
            <v>61.751000000000005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105.92</v>
          </cell>
          <cell r="O7">
            <v>88.97</v>
          </cell>
          <cell r="P7">
            <v>39.840000000000003</v>
          </cell>
          <cell r="Q7">
            <v>39.69</v>
          </cell>
          <cell r="R7">
            <v>70.09</v>
          </cell>
          <cell r="S7">
            <v>39.81</v>
          </cell>
          <cell r="T7">
            <v>107.1</v>
          </cell>
          <cell r="U7">
            <v>62.1</v>
          </cell>
          <cell r="V7">
            <v>39.51</v>
          </cell>
          <cell r="W7">
            <v>39.14</v>
          </cell>
          <cell r="X7">
            <v>38.65</v>
          </cell>
          <cell r="Y7">
            <v>11.18</v>
          </cell>
        </row>
        <row r="59">
          <cell r="N59">
            <v>3.8160000000000003</v>
          </cell>
          <cell r="O59">
            <v>0.04</v>
          </cell>
          <cell r="T59">
            <v>1.629</v>
          </cell>
        </row>
        <row r="65">
          <cell r="N65">
            <v>0.27600000000000002</v>
          </cell>
          <cell r="O65">
            <v>0.25600000000000001</v>
          </cell>
          <cell r="P65">
            <v>0.28899999999999998</v>
          </cell>
          <cell r="Q65">
            <v>0.30099999999999999</v>
          </cell>
          <cell r="R65">
            <v>0.29099999999999998</v>
          </cell>
          <cell r="S65">
            <v>0.28899999999999998</v>
          </cell>
          <cell r="T65">
            <v>0.29399999999999998</v>
          </cell>
          <cell r="U65">
            <v>0.30399999999999999</v>
          </cell>
          <cell r="V65">
            <v>0.28399999999999997</v>
          </cell>
          <cell r="W65">
            <v>0.253</v>
          </cell>
          <cell r="X65">
            <v>0.24</v>
          </cell>
          <cell r="Y65">
            <v>1.6E-2</v>
          </cell>
        </row>
        <row r="66">
          <cell r="N66">
            <v>3.0129999999999999</v>
          </cell>
          <cell r="O66">
            <v>5.0869999999999997</v>
          </cell>
          <cell r="P66">
            <v>7.1310000000000002</v>
          </cell>
          <cell r="Q66">
            <v>6.2859999999999996</v>
          </cell>
          <cell r="R66">
            <v>7.048</v>
          </cell>
          <cell r="S66">
            <v>8.5969999999999995</v>
          </cell>
          <cell r="T66">
            <v>9.2139999999999986</v>
          </cell>
          <cell r="U66">
            <v>5.5179999999999998</v>
          </cell>
          <cell r="V66">
            <v>5.0310000000000006</v>
          </cell>
          <cell r="W66">
            <v>4.5909999999999993</v>
          </cell>
          <cell r="X66">
            <v>9.7880000000000003</v>
          </cell>
          <cell r="Y66">
            <v>6.2119999999999997</v>
          </cell>
        </row>
      </sheetData>
      <sheetData sheetId="17">
        <row r="37">
          <cell r="P37">
            <v>1.3460000000000001</v>
          </cell>
          <cell r="Q37">
            <v>1.4710000000000001</v>
          </cell>
          <cell r="S37">
            <v>1.2070000000000001</v>
          </cell>
          <cell r="V37">
            <v>2.1960000000000002</v>
          </cell>
          <cell r="W37">
            <v>1.7809999999999999</v>
          </cell>
          <cell r="X37">
            <v>8.0310000000000006</v>
          </cell>
        </row>
        <row r="59">
          <cell r="N59">
            <v>4.415</v>
          </cell>
          <cell r="O59">
            <v>2.1629999999999998</v>
          </cell>
          <cell r="P59">
            <v>5.1099999999999994</v>
          </cell>
          <cell r="Q59">
            <v>4.157</v>
          </cell>
          <cell r="R59">
            <v>7.2429999999999994</v>
          </cell>
          <cell r="S59">
            <v>7.6790000000000003</v>
          </cell>
          <cell r="T59">
            <v>11.137</v>
          </cell>
          <cell r="U59">
            <v>5.822000000000001</v>
          </cell>
          <cell r="V59">
            <v>3.1189999999999998</v>
          </cell>
          <cell r="W59">
            <v>3.0630000000000002</v>
          </cell>
          <cell r="X59">
            <v>1.9969999999999999</v>
          </cell>
          <cell r="Y59">
            <v>5.8460000000000001</v>
          </cell>
        </row>
        <row r="66">
          <cell r="N66">
            <v>2.69</v>
          </cell>
          <cell r="O66">
            <v>3.2199999999999998</v>
          </cell>
          <cell r="P66">
            <v>0.96399999999999997</v>
          </cell>
          <cell r="Q66">
            <v>0.95899999999999996</v>
          </cell>
          <cell r="R66">
            <v>9.6000000000000002E-2</v>
          </cell>
          <cell r="Y66">
            <v>0.38200000000000001</v>
          </cell>
        </row>
      </sheetData>
      <sheetData sheetId="18">
        <row r="7">
          <cell r="N7">
            <v>105.92</v>
          </cell>
          <cell r="O7">
            <v>88.97</v>
          </cell>
          <cell r="P7">
            <v>39.840000000000003</v>
          </cell>
          <cell r="Q7">
            <v>39.69</v>
          </cell>
          <cell r="R7">
            <v>70.09</v>
          </cell>
          <cell r="S7">
            <v>39.81</v>
          </cell>
          <cell r="T7">
            <v>107.1</v>
          </cell>
          <cell r="U7">
            <v>62.1</v>
          </cell>
          <cell r="V7">
            <v>39.51</v>
          </cell>
          <cell r="W7">
            <v>39.14</v>
          </cell>
          <cell r="X7">
            <v>38.65</v>
          </cell>
          <cell r="Y7">
            <v>11.18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44184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44182</v>
          </cell>
        </row>
        <row r="4">
          <cell r="B4">
            <v>44182</v>
          </cell>
        </row>
        <row r="5">
          <cell r="B5">
            <v>44182</v>
          </cell>
        </row>
        <row r="6">
          <cell r="B6">
            <v>44182</v>
          </cell>
        </row>
        <row r="7">
          <cell r="B7">
            <v>44182</v>
          </cell>
        </row>
        <row r="8">
          <cell r="B8">
            <v>44182</v>
          </cell>
        </row>
        <row r="9">
          <cell r="B9">
            <v>44182</v>
          </cell>
        </row>
        <row r="10">
          <cell r="B10">
            <v>44182</v>
          </cell>
        </row>
        <row r="11">
          <cell r="B11">
            <v>44182</v>
          </cell>
        </row>
        <row r="12">
          <cell r="B12">
            <v>44182</v>
          </cell>
        </row>
        <row r="13">
          <cell r="B13">
            <v>44182</v>
          </cell>
        </row>
        <row r="14">
          <cell r="B14">
            <v>44182</v>
          </cell>
        </row>
        <row r="15">
          <cell r="B15">
            <v>44182</v>
          </cell>
        </row>
        <row r="16">
          <cell r="B16">
            <v>44182</v>
          </cell>
        </row>
      </sheetData>
      <sheetData sheetId="41">
        <row r="2">
          <cell r="C2">
            <v>44185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469.96230000000003</v>
          </cell>
          <cell r="J12">
            <v>469.96199999999999</v>
          </cell>
          <cell r="K12">
            <v>469.96199999999999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165.47219999999999</v>
          </cell>
          <cell r="J24">
            <v>165.47200000000001</v>
          </cell>
          <cell r="K24">
            <v>165.47200000000001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7.1050000000000004</v>
      </c>
      <c r="O4" s="18">
        <v>5.383</v>
      </c>
      <c r="P4" s="18">
        <v>7.42</v>
      </c>
      <c r="Q4" s="18">
        <v>6.5869999999999997</v>
      </c>
      <c r="R4" s="18">
        <v>7.3390000000000004</v>
      </c>
      <c r="S4" s="18">
        <v>8.8859999999999992</v>
      </c>
      <c r="T4" s="18">
        <v>11.136999999999999</v>
      </c>
      <c r="U4" s="18">
        <v>5.8220000000000001</v>
      </c>
      <c r="V4" s="18">
        <v>5.3149999999999995</v>
      </c>
      <c r="W4" s="18">
        <v>4.8439999999999994</v>
      </c>
      <c r="X4" s="18">
        <v>10.028</v>
      </c>
      <c r="Y4" s="18">
        <v>6.2279999999999998</v>
      </c>
      <c r="Z4" s="19"/>
      <c r="AA4" s="20">
        <f>SUM(B4:Z4)</f>
        <v>86.093999999999994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105.92</v>
      </c>
      <c r="O7" s="28">
        <v>88.97</v>
      </c>
      <c r="P7" s="28">
        <v>39.840000000000003</v>
      </c>
      <c r="Q7" s="28">
        <v>39.69</v>
      </c>
      <c r="R7" s="28">
        <v>70.09</v>
      </c>
      <c r="S7" s="28">
        <v>39.81</v>
      </c>
      <c r="T7" s="28">
        <v>107.1</v>
      </c>
      <c r="U7" s="28">
        <v>62.1</v>
      </c>
      <c r="V7" s="28">
        <v>39.51</v>
      </c>
      <c r="W7" s="28">
        <v>39.14</v>
      </c>
      <c r="X7" s="28">
        <v>38.65</v>
      </c>
      <c r="Y7" s="28">
        <v>11.18</v>
      </c>
      <c r="Z7" s="29"/>
      <c r="AA7" s="30">
        <f>IF(SUM(GR_MAINLAND_MCP_SUM_SELL)&lt;&gt;0,AVERAGEIF(GR_MAINLAND_MCP_SUM_SELL,"&lt;&gt;"""),"")</f>
        <v>56.833333333333321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3.8160000000000003</v>
      </c>
      <c r="O13" s="52">
        <v>0.04</v>
      </c>
      <c r="P13" s="52"/>
      <c r="Q13" s="52"/>
      <c r="R13" s="52"/>
      <c r="S13" s="52"/>
      <c r="T13" s="52">
        <v>1.629</v>
      </c>
      <c r="U13" s="52"/>
      <c r="V13" s="52"/>
      <c r="W13" s="52"/>
      <c r="X13" s="52"/>
      <c r="Y13" s="52"/>
      <c r="Z13" s="53"/>
      <c r="AA13" s="54">
        <f>SUM(B13:Z13)</f>
        <v>5.4850000000000003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3.8160000000000003</v>
      </c>
      <c r="O14" s="57">
        <f t="shared" si="0"/>
        <v>0.04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1.629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5.4850000000000003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0.27600000000000002</v>
      </c>
      <c r="O18" s="72">
        <v>0.25600000000000001</v>
      </c>
      <c r="P18" s="72">
        <v>0.28899999999999998</v>
      </c>
      <c r="Q18" s="72">
        <v>0.30099999999999999</v>
      </c>
      <c r="R18" s="72">
        <v>0.29099999999999998</v>
      </c>
      <c r="S18" s="72">
        <v>0.28899999999999998</v>
      </c>
      <c r="T18" s="72">
        <v>0.29399999999999998</v>
      </c>
      <c r="U18" s="72">
        <v>0.30399999999999999</v>
      </c>
      <c r="V18" s="72">
        <v>0.28399999999999997</v>
      </c>
      <c r="W18" s="72">
        <v>0.253</v>
      </c>
      <c r="X18" s="72">
        <v>0.24</v>
      </c>
      <c r="Y18" s="72">
        <v>1.6E-2</v>
      </c>
      <c r="Z18" s="73"/>
      <c r="AA18" s="74">
        <f>SUM(B18:Z18)</f>
        <v>3.093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3.0129999999999999</v>
      </c>
      <c r="O19" s="76">
        <v>5.0869999999999997</v>
      </c>
      <c r="P19" s="76">
        <v>7.1310000000000002</v>
      </c>
      <c r="Q19" s="76">
        <v>6.2859999999999996</v>
      </c>
      <c r="R19" s="76">
        <v>7.048</v>
      </c>
      <c r="S19" s="76">
        <v>8.5969999999999995</v>
      </c>
      <c r="T19" s="76">
        <v>9.2139999999999986</v>
      </c>
      <c r="U19" s="76">
        <v>5.5179999999999998</v>
      </c>
      <c r="V19" s="76">
        <v>5.0310000000000006</v>
      </c>
      <c r="W19" s="76">
        <v>4.5909999999999993</v>
      </c>
      <c r="X19" s="76">
        <v>9.7880000000000003</v>
      </c>
      <c r="Y19" s="76">
        <v>6.2119999999999997</v>
      </c>
      <c r="Z19" s="73"/>
      <c r="AA19" s="74">
        <f>SUM(B19:Z19)</f>
        <v>77.516000000000005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3.2889999999999997</v>
      </c>
      <c r="O22" s="83">
        <f t="shared" si="1"/>
        <v>5.343</v>
      </c>
      <c r="P22" s="83">
        <f t="shared" si="1"/>
        <v>7.42</v>
      </c>
      <c r="Q22" s="83">
        <f t="shared" si="1"/>
        <v>6.5869999999999997</v>
      </c>
      <c r="R22" s="83">
        <f t="shared" si="1"/>
        <v>7.3390000000000004</v>
      </c>
      <c r="S22" s="83">
        <f t="shared" si="1"/>
        <v>8.8859999999999992</v>
      </c>
      <c r="T22" s="83">
        <f t="shared" si="1"/>
        <v>9.5079999999999991</v>
      </c>
      <c r="U22" s="83">
        <f t="shared" si="1"/>
        <v>5.8220000000000001</v>
      </c>
      <c r="V22" s="83">
        <f t="shared" si="1"/>
        <v>5.3150000000000004</v>
      </c>
      <c r="W22" s="83">
        <f t="shared" si="1"/>
        <v>4.8439999999999994</v>
      </c>
      <c r="X22" s="83">
        <f t="shared" si="1"/>
        <v>10.028</v>
      </c>
      <c r="Y22" s="83">
        <f t="shared" si="1"/>
        <v>6.2279999999999998</v>
      </c>
      <c r="Z22" s="84" t="str">
        <f t="shared" si="1"/>
        <v/>
      </c>
      <c r="AA22" s="85">
        <f>SUM(AA17:AA21)</f>
        <v>80.609000000000009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7.1050000000000004</v>
      </c>
      <c r="O26" s="72">
        <v>5.383</v>
      </c>
      <c r="P26" s="72">
        <v>7.42</v>
      </c>
      <c r="Q26" s="72">
        <v>6.5869999999999997</v>
      </c>
      <c r="R26" s="72">
        <v>7.3390000000000004</v>
      </c>
      <c r="S26" s="72">
        <v>8.8859999999999992</v>
      </c>
      <c r="T26" s="72">
        <v>11.137</v>
      </c>
      <c r="U26" s="72">
        <v>5.8220000000000001</v>
      </c>
      <c r="V26" s="72">
        <v>5.3150000000000004</v>
      </c>
      <c r="W26" s="72">
        <v>4.8440000000000003</v>
      </c>
      <c r="X26" s="72">
        <v>10.028</v>
      </c>
      <c r="Y26" s="72">
        <v>6.2279999999999998</v>
      </c>
      <c r="Z26" s="73"/>
      <c r="AA26" s="74">
        <f>SUM(B26:Z26)</f>
        <v>86.093999999999994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7.1050000000000004</v>
      </c>
      <c r="O28" s="57">
        <f t="shared" si="2"/>
        <v>5.383</v>
      </c>
      <c r="P28" s="57">
        <f t="shared" si="2"/>
        <v>7.42</v>
      </c>
      <c r="Q28" s="57">
        <f t="shared" si="2"/>
        <v>6.5869999999999997</v>
      </c>
      <c r="R28" s="57">
        <f t="shared" si="2"/>
        <v>7.3390000000000004</v>
      </c>
      <c r="S28" s="57">
        <f t="shared" si="2"/>
        <v>8.8859999999999992</v>
      </c>
      <c r="T28" s="57">
        <f t="shared" si="2"/>
        <v>11.137</v>
      </c>
      <c r="U28" s="57">
        <f t="shared" si="2"/>
        <v>5.8220000000000001</v>
      </c>
      <c r="V28" s="57">
        <f t="shared" si="2"/>
        <v>5.3150000000000004</v>
      </c>
      <c r="W28" s="57">
        <f t="shared" si="2"/>
        <v>4.8440000000000003</v>
      </c>
      <c r="X28" s="57">
        <f t="shared" si="2"/>
        <v>10.028</v>
      </c>
      <c r="Y28" s="57">
        <f t="shared" si="2"/>
        <v>6.2279999999999998</v>
      </c>
      <c r="Z28" s="58" t="str">
        <f t="shared" si="2"/>
        <v/>
      </c>
      <c r="AA28" s="59">
        <f>SUM(AA25:AA27)</f>
        <v>86.093999999999994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7.1050000000000004</v>
      </c>
      <c r="O47" s="83">
        <f t="shared" si="8"/>
        <v>5.383</v>
      </c>
      <c r="P47" s="83">
        <f t="shared" si="8"/>
        <v>7.42</v>
      </c>
      <c r="Q47" s="83">
        <f t="shared" si="8"/>
        <v>6.5869999999999997</v>
      </c>
      <c r="R47" s="83">
        <f t="shared" si="8"/>
        <v>7.3390000000000004</v>
      </c>
      <c r="S47" s="83">
        <f t="shared" si="8"/>
        <v>8.8859999999999992</v>
      </c>
      <c r="T47" s="83">
        <f t="shared" si="8"/>
        <v>11.136999999999999</v>
      </c>
      <c r="U47" s="83">
        <f t="shared" si="8"/>
        <v>5.8220000000000001</v>
      </c>
      <c r="V47" s="83">
        <f t="shared" si="8"/>
        <v>5.3150000000000004</v>
      </c>
      <c r="W47" s="83">
        <f t="shared" si="8"/>
        <v>4.8439999999999994</v>
      </c>
      <c r="X47" s="83">
        <f t="shared" si="8"/>
        <v>10.028</v>
      </c>
      <c r="Y47" s="83">
        <f t="shared" si="8"/>
        <v>6.2279999999999998</v>
      </c>
      <c r="Z47" s="84" t="str">
        <f t="shared" si="8"/>
        <v/>
      </c>
      <c r="AA47" s="100">
        <f>SUM(B47:Z47)</f>
        <v>86.093999999999994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7.1049999999999995</v>
      </c>
      <c r="O4" s="18">
        <v>5.383</v>
      </c>
      <c r="P4" s="18">
        <v>7.42</v>
      </c>
      <c r="Q4" s="18">
        <v>6.5869999999999997</v>
      </c>
      <c r="R4" s="18">
        <v>7.3389999999999995</v>
      </c>
      <c r="S4" s="18">
        <v>8.886000000000001</v>
      </c>
      <c r="T4" s="18">
        <v>11.137</v>
      </c>
      <c r="U4" s="18">
        <v>5.822000000000001</v>
      </c>
      <c r="V4" s="18">
        <v>5.3150000000000004</v>
      </c>
      <c r="W4" s="18">
        <v>4.8439999999999994</v>
      </c>
      <c r="X4" s="18">
        <v>10.028</v>
      </c>
      <c r="Y4" s="18">
        <v>6.2279999999999998</v>
      </c>
      <c r="Z4" s="19"/>
      <c r="AA4" s="20">
        <f>SUM(B4:Z4)</f>
        <v>86.094000000000008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105.92</v>
      </c>
      <c r="O7" s="28">
        <v>88.97</v>
      </c>
      <c r="P7" s="28">
        <v>39.840000000000003</v>
      </c>
      <c r="Q7" s="28">
        <v>39.69</v>
      </c>
      <c r="R7" s="28">
        <v>70.09</v>
      </c>
      <c r="S7" s="28">
        <v>39.81</v>
      </c>
      <c r="T7" s="28">
        <v>107.1</v>
      </c>
      <c r="U7" s="28">
        <v>62.1</v>
      </c>
      <c r="V7" s="28">
        <v>39.51</v>
      </c>
      <c r="W7" s="28">
        <v>39.14</v>
      </c>
      <c r="X7" s="28">
        <v>38.65</v>
      </c>
      <c r="Y7" s="28">
        <v>11.18</v>
      </c>
      <c r="Z7" s="29"/>
      <c r="AA7" s="30">
        <v>56.833333333333321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1.3460000000000001</v>
      </c>
      <c r="Q11" s="47">
        <v>1.4710000000000001</v>
      </c>
      <c r="R11" s="47"/>
      <c r="S11" s="47">
        <v>1.2070000000000001</v>
      </c>
      <c r="T11" s="47"/>
      <c r="U11" s="47"/>
      <c r="V11" s="47">
        <v>2.1960000000000002</v>
      </c>
      <c r="W11" s="47">
        <v>1.7809999999999999</v>
      </c>
      <c r="X11" s="47">
        <v>8.0310000000000006</v>
      </c>
      <c r="Y11" s="47"/>
      <c r="Z11" s="48"/>
      <c r="AA11" s="49">
        <f>SUM(B11:Z11)</f>
        <v>16.032000000000004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4.415</v>
      </c>
      <c r="O13" s="52">
        <v>2.1629999999999998</v>
      </c>
      <c r="P13" s="52">
        <v>5.1099999999999994</v>
      </c>
      <c r="Q13" s="52">
        <v>4.157</v>
      </c>
      <c r="R13" s="52">
        <v>7.2429999999999994</v>
      </c>
      <c r="S13" s="52">
        <v>7.6790000000000003</v>
      </c>
      <c r="T13" s="52">
        <v>11.137</v>
      </c>
      <c r="U13" s="52">
        <v>5.822000000000001</v>
      </c>
      <c r="V13" s="52">
        <v>3.1189999999999998</v>
      </c>
      <c r="W13" s="52">
        <v>3.0630000000000002</v>
      </c>
      <c r="X13" s="52">
        <v>1.9969999999999999</v>
      </c>
      <c r="Y13" s="52">
        <v>5.8460000000000001</v>
      </c>
      <c r="Z13" s="53"/>
      <c r="AA13" s="54">
        <f>SUM(B13:Z13)</f>
        <v>61.751000000000005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4.415</v>
      </c>
      <c r="O14" s="57">
        <f t="shared" si="0"/>
        <v>2.1629999999999998</v>
      </c>
      <c r="P14" s="57">
        <f t="shared" si="0"/>
        <v>6.4559999999999995</v>
      </c>
      <c r="Q14" s="57">
        <f t="shared" si="0"/>
        <v>5.6280000000000001</v>
      </c>
      <c r="R14" s="57">
        <f t="shared" si="0"/>
        <v>7.2429999999999994</v>
      </c>
      <c r="S14" s="57">
        <f t="shared" si="0"/>
        <v>8.886000000000001</v>
      </c>
      <c r="T14" s="57">
        <f t="shared" si="0"/>
        <v>11.137</v>
      </c>
      <c r="U14" s="57">
        <f t="shared" si="0"/>
        <v>5.822000000000001</v>
      </c>
      <c r="V14" s="57">
        <f t="shared" si="0"/>
        <v>5.3149999999999995</v>
      </c>
      <c r="W14" s="57">
        <f t="shared" si="0"/>
        <v>4.8440000000000003</v>
      </c>
      <c r="X14" s="57">
        <f t="shared" si="0"/>
        <v>10.028</v>
      </c>
      <c r="Y14" s="57">
        <f t="shared" si="0"/>
        <v>5.8460000000000001</v>
      </c>
      <c r="Z14" s="58" t="str">
        <f t="shared" si="0"/>
        <v/>
      </c>
      <c r="AA14" s="59">
        <f>SUM(AA9:AA13)</f>
        <v>77.783000000000015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2.69</v>
      </c>
      <c r="O19" s="76">
        <v>3.2199999999999998</v>
      </c>
      <c r="P19" s="76">
        <v>0.96399999999999997</v>
      </c>
      <c r="Q19" s="76">
        <v>0.95899999999999996</v>
      </c>
      <c r="R19" s="76">
        <v>9.6000000000000002E-2</v>
      </c>
      <c r="S19" s="76"/>
      <c r="T19" s="76"/>
      <c r="U19" s="76"/>
      <c r="V19" s="76"/>
      <c r="W19" s="76"/>
      <c r="X19" s="76"/>
      <c r="Y19" s="76">
        <v>0.38200000000000001</v>
      </c>
      <c r="Z19" s="73"/>
      <c r="AA19" s="74">
        <f>SUM(B19:Z19)</f>
        <v>8.3109999999999999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2.69</v>
      </c>
      <c r="O22" s="83">
        <f t="shared" si="1"/>
        <v>3.2199999999999998</v>
      </c>
      <c r="P22" s="83">
        <f t="shared" si="1"/>
        <v>0.96399999999999997</v>
      </c>
      <c r="Q22" s="83">
        <f t="shared" si="1"/>
        <v>0.95899999999999996</v>
      </c>
      <c r="R22" s="83">
        <f t="shared" si="1"/>
        <v>9.6000000000000002E-2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0.38200000000000001</v>
      </c>
      <c r="Z22" s="84">
        <f t="shared" si="1"/>
        <v>0</v>
      </c>
      <c r="AA22" s="85">
        <f t="shared" si="1"/>
        <v>8.3109999999999999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7.1050000000000004</v>
      </c>
      <c r="O26" s="72">
        <v>5.383</v>
      </c>
      <c r="P26" s="72">
        <v>7.42</v>
      </c>
      <c r="Q26" s="72">
        <v>6.5869999999999997</v>
      </c>
      <c r="R26" s="72">
        <v>7.3390000000000004</v>
      </c>
      <c r="S26" s="72">
        <v>8.8859999999999992</v>
      </c>
      <c r="T26" s="72">
        <v>11.137</v>
      </c>
      <c r="U26" s="72">
        <v>5.8220000000000001</v>
      </c>
      <c r="V26" s="72">
        <v>5.3150000000000004</v>
      </c>
      <c r="W26" s="72">
        <v>4.8440000000000003</v>
      </c>
      <c r="X26" s="72">
        <v>10.028</v>
      </c>
      <c r="Y26" s="72">
        <v>6.2279999999999998</v>
      </c>
      <c r="Z26" s="73"/>
      <c r="AA26" s="74">
        <f>SUM(B26:Z26)</f>
        <v>86.093999999999994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7.1050000000000004</v>
      </c>
      <c r="O28" s="57">
        <f t="shared" si="2"/>
        <v>5.383</v>
      </c>
      <c r="P28" s="57">
        <f t="shared" si="2"/>
        <v>7.42</v>
      </c>
      <c r="Q28" s="57">
        <f t="shared" si="2"/>
        <v>6.5869999999999997</v>
      </c>
      <c r="R28" s="57">
        <f t="shared" si="2"/>
        <v>7.3390000000000004</v>
      </c>
      <c r="S28" s="57">
        <f t="shared" si="2"/>
        <v>8.8859999999999992</v>
      </c>
      <c r="T28" s="57">
        <f t="shared" si="2"/>
        <v>11.137</v>
      </c>
      <c r="U28" s="57">
        <f t="shared" si="2"/>
        <v>5.8220000000000001</v>
      </c>
      <c r="V28" s="57">
        <f t="shared" si="2"/>
        <v>5.3150000000000004</v>
      </c>
      <c r="W28" s="57">
        <f t="shared" si="2"/>
        <v>4.8440000000000003</v>
      </c>
      <c r="X28" s="57">
        <f t="shared" si="2"/>
        <v>10.028</v>
      </c>
      <c r="Y28" s="57">
        <f t="shared" si="2"/>
        <v>6.2279999999999998</v>
      </c>
      <c r="Z28" s="58">
        <f t="shared" si="2"/>
        <v>0</v>
      </c>
      <c r="AA28" s="59">
        <f t="shared" si="2"/>
        <v>86.093999999999994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7.1050000000000004</v>
      </c>
      <c r="O47" s="83">
        <f t="shared" si="8"/>
        <v>5.3829999999999991</v>
      </c>
      <c r="P47" s="83">
        <f t="shared" si="8"/>
        <v>7.42</v>
      </c>
      <c r="Q47" s="83">
        <f t="shared" si="8"/>
        <v>6.5869999999999997</v>
      </c>
      <c r="R47" s="83">
        <f t="shared" si="8"/>
        <v>7.3389999999999995</v>
      </c>
      <c r="S47" s="83">
        <f t="shared" si="8"/>
        <v>8.886000000000001</v>
      </c>
      <c r="T47" s="83">
        <f t="shared" si="8"/>
        <v>11.137</v>
      </c>
      <c r="U47" s="83">
        <f t="shared" si="8"/>
        <v>5.822000000000001</v>
      </c>
      <c r="V47" s="83">
        <f t="shared" si="8"/>
        <v>5.3149999999999995</v>
      </c>
      <c r="W47" s="83">
        <f t="shared" si="8"/>
        <v>4.8440000000000003</v>
      </c>
      <c r="X47" s="83">
        <f t="shared" si="8"/>
        <v>10.028</v>
      </c>
      <c r="Y47" s="83">
        <f t="shared" si="8"/>
        <v>6.2279999999999998</v>
      </c>
      <c r="Z47" s="84">
        <f t="shared" si="8"/>
        <v>0</v>
      </c>
      <c r="AA47" s="100">
        <f>SUM(B47:Z47)</f>
        <v>86.094000000000008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2020-12-18T09:24:40Z</dcterms:created>
  <dcterms:modified xsi:type="dcterms:W3CDTF">2020-12-18T09:24:41Z</dcterms:modified>
</cp:coreProperties>
</file>