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<sst xmlns="http://schemas.openxmlformats.org/spreadsheetml/2006/main" count="110" uniqueCount="50">
  <si>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17/12/2020 11:29:22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</si>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</sst>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6.8550000000000004</c:v>
                </c:pt>
                <c:pt idx="22">
                  <c:v>17.317</c:v>
                </c:pt>
                <c:pt idx="23">
                  <c:v>19.120999999999999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1.9339999999999999</c:v>
                </c:pt>
                <c:pt idx="13">
                  <c:v>1.7</c:v>
                </c:pt>
                <c:pt idx="14">
                  <c:v>1.7</c:v>
                </c:pt>
                <c:pt idx="15">
                  <c:v>1.5999999999999999</c:v>
                </c:pt>
                <c:pt idx="16">
                  <c:v>2.3330000000000002</c:v>
                </c:pt>
                <c:pt idx="17">
                  <c:v>3.8489999999999998</c:v>
                </c:pt>
                <c:pt idx="18">
                  <c:v>3.8420000000000005</c:v>
                </c:pt>
                <c:pt idx="19">
                  <c:v>5.0609999999999999</c:v>
                </c:pt>
                <c:pt idx="20">
                  <c:v>4.8279999999999994</c:v>
                </c:pt>
                <c:pt idx="21">
                  <c:v>6.019000000000001</c:v>
                </c:pt>
                <c:pt idx="22">
                  <c:v>2.98</c:v>
                </c:pt>
                <c:pt idx="23">
                  <c:v>1.5329999999999999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704168"/>
        <c:axId val="384704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2.415</c:v>
                </c:pt>
                <c:pt idx="13">
                  <c:v>2.1750000000000003</c:v>
                </c:pt>
                <c:pt idx="14">
                  <c:v>4.5149999999999997</c:v>
                </c:pt>
                <c:pt idx="15">
                  <c:v>2.0590000000000002</c:v>
                </c:pt>
                <c:pt idx="16">
                  <c:v>2.7919999999999998</c:v>
                </c:pt>
                <c:pt idx="17">
                  <c:v>4.3010000000000002</c:v>
                </c:pt>
                <c:pt idx="18">
                  <c:v>4.3309999999999995</c:v>
                </c:pt>
                <c:pt idx="19">
                  <c:v>6.306</c:v>
                </c:pt>
                <c:pt idx="20">
                  <c:v>8.011000000000001</c:v>
                </c:pt>
                <c:pt idx="21">
                  <c:v>13.297999999999998</c:v>
                </c:pt>
                <c:pt idx="22">
                  <c:v>24.467999999999996</c:v>
                </c:pt>
                <c:pt idx="23">
                  <c:v>31.529999999999998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704168"/>
        <c:axId val="384704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191.83</c:v>
                </c:pt>
                <c:pt idx="13">
                  <c:v>198.36</c:v>
                </c:pt>
                <c:pt idx="14">
                  <c:v>164.5</c:v>
                </c:pt>
                <c:pt idx="15">
                  <c:v>171.45</c:v>
                </c:pt>
                <c:pt idx="16">
                  <c:v>185.63</c:v>
                </c:pt>
                <c:pt idx="17">
                  <c:v>197.2</c:v>
                </c:pt>
                <c:pt idx="18">
                  <c:v>250</c:v>
                </c:pt>
                <c:pt idx="19">
                  <c:v>174.31</c:v>
                </c:pt>
                <c:pt idx="20">
                  <c:v>130.97</c:v>
                </c:pt>
                <c:pt idx="21">
                  <c:v>131.13999999999999</c:v>
                </c:pt>
                <c:pt idx="22">
                  <c:v>84.73</c:v>
                </c:pt>
                <c:pt idx="23">
                  <c:v>68.599999999999994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705344"/>
        <c:axId val="384704952"/>
      </c:lineChart>
      <c:catAx>
        <c:axId val="38470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704560"/>
        <c:crosses val="autoZero"/>
        <c:auto val="1"/>
        <c:lblAlgn val="ctr"/>
        <c:lblOffset val="100"/>
        <c:noMultiLvlLbl val="0"/>
      </c:catAx>
      <c:valAx>
        <c:axId val="38470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704168"/>
        <c:crosses val="autoZero"/>
        <c:crossBetween val="between"/>
      </c:valAx>
      <c:valAx>
        <c:axId val="38470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705344"/>
        <c:crosses val="max"/>
        <c:crossBetween val="between"/>
      </c:valAx>
      <c:catAx>
        <c:axId val="38470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70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43.292999999999999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37.378999999999998</v>
          </cell>
        </row>
        <row r="31">
          <cell r="C31">
            <v>0</v>
          </cell>
        </row>
        <row r="32">
          <cell r="C32">
            <v>5.3469999999999995</v>
          </cell>
        </row>
        <row r="33">
          <cell r="C33">
            <v>20.182000000000002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44.921999999999997</v>
          </cell>
        </row>
        <row r="40">
          <cell r="C40">
            <v>60.419000000000004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0.86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191.83</v>
          </cell>
          <cell r="O7">
            <v>198.36</v>
          </cell>
          <cell r="P7">
            <v>164.5</v>
          </cell>
          <cell r="Q7">
            <v>171.45</v>
          </cell>
          <cell r="R7">
            <v>185.63</v>
          </cell>
          <cell r="S7">
            <v>197.2</v>
          </cell>
          <cell r="T7">
            <v>250</v>
          </cell>
          <cell r="U7">
            <v>174.31</v>
          </cell>
          <cell r="V7">
            <v>130.97</v>
          </cell>
          <cell r="W7">
            <v>131.13999999999999</v>
          </cell>
          <cell r="X7">
            <v>84.73</v>
          </cell>
          <cell r="Y7">
            <v>68.599999999999994</v>
          </cell>
        </row>
        <row r="38">
          <cell r="W38">
            <v>6.8550000000000004</v>
          </cell>
          <cell r="X38">
            <v>17.317</v>
          </cell>
          <cell r="Y38">
            <v>19.120999999999999</v>
          </cell>
        </row>
        <row r="59">
          <cell r="N59">
            <v>1.9339999999999999</v>
          </cell>
          <cell r="O59">
            <v>1.7</v>
          </cell>
          <cell r="P59">
            <v>1.7</v>
          </cell>
          <cell r="Q59">
            <v>1.5999999999999999</v>
          </cell>
          <cell r="R59">
            <v>2.3330000000000002</v>
          </cell>
          <cell r="S59">
            <v>3.8489999999999998</v>
          </cell>
          <cell r="T59">
            <v>3.8420000000000005</v>
          </cell>
          <cell r="U59">
            <v>5.0609999999999999</v>
          </cell>
          <cell r="V59">
            <v>4.8279999999999994</v>
          </cell>
          <cell r="W59">
            <v>6.019000000000001</v>
          </cell>
          <cell r="X59">
            <v>2.98</v>
          </cell>
          <cell r="Y59">
            <v>1.5329999999999999</v>
          </cell>
        </row>
        <row r="65">
          <cell r="N65">
            <v>0.48099999999999998</v>
          </cell>
          <cell r="O65">
            <v>0.47499999999999998</v>
          </cell>
          <cell r="P65">
            <v>0.46200000000000002</v>
          </cell>
          <cell r="Q65">
            <v>0.45900000000000002</v>
          </cell>
          <cell r="R65">
            <v>0.45900000000000002</v>
          </cell>
          <cell r="S65">
            <v>0.45200000000000001</v>
          </cell>
          <cell r="T65">
            <v>0.44900000000000001</v>
          </cell>
          <cell r="U65">
            <v>0.438</v>
          </cell>
          <cell r="V65">
            <v>0.438</v>
          </cell>
          <cell r="W65">
            <v>0.42399999999999999</v>
          </cell>
          <cell r="X65">
            <v>0.40400000000000003</v>
          </cell>
          <cell r="Y65">
            <v>0.40600000000000003</v>
          </cell>
        </row>
        <row r="66">
          <cell r="P66">
            <v>2.3529999999999998</v>
          </cell>
          <cell r="T66">
            <v>0.04</v>
          </cell>
          <cell r="U66">
            <v>0.80700000000000005</v>
          </cell>
          <cell r="V66">
            <v>2.7450000000000001</v>
          </cell>
          <cell r="X66">
            <v>3.7669999999999999</v>
          </cell>
          <cell r="Y66">
            <v>10.47</v>
          </cell>
        </row>
      </sheetData>
      <sheetData sheetId="17">
        <row r="59">
          <cell r="X59">
            <v>0.16</v>
          </cell>
          <cell r="Y59">
            <v>0.7</v>
          </cell>
        </row>
        <row r="65">
          <cell r="N65">
            <v>0.88800000000000001</v>
          </cell>
          <cell r="O65">
            <v>0.80600000000000005</v>
          </cell>
          <cell r="P65">
            <v>1.954</v>
          </cell>
          <cell r="Q65">
            <v>0.86299999999999999</v>
          </cell>
          <cell r="R65">
            <v>0.39</v>
          </cell>
          <cell r="S65">
            <v>0.76</v>
          </cell>
          <cell r="T65">
            <v>3.67</v>
          </cell>
          <cell r="U65">
            <v>2.1869999999999998</v>
          </cell>
          <cell r="V65">
            <v>1.3819999999999999</v>
          </cell>
          <cell r="W65">
            <v>4.6929999999999996</v>
          </cell>
          <cell r="X65">
            <v>12.068</v>
          </cell>
          <cell r="Y65">
            <v>15.260999999999999</v>
          </cell>
        </row>
        <row r="66">
          <cell r="N66">
            <v>1.5270000000000001</v>
          </cell>
          <cell r="O66">
            <v>1.369</v>
          </cell>
          <cell r="P66">
            <v>2.5609999999999999</v>
          </cell>
          <cell r="Q66">
            <v>1.196</v>
          </cell>
          <cell r="R66">
            <v>2.4019999999999997</v>
          </cell>
          <cell r="S66">
            <v>3.5410000000000004</v>
          </cell>
          <cell r="T66">
            <v>0.66100000000000003</v>
          </cell>
          <cell r="U66">
            <v>4.1190000000000007</v>
          </cell>
          <cell r="V66">
            <v>6.6290000000000004</v>
          </cell>
          <cell r="W66">
            <v>8.6050000000000004</v>
          </cell>
          <cell r="X66">
            <v>12.24</v>
          </cell>
          <cell r="Y66">
            <v>15.569000000000001</v>
          </cell>
        </row>
      </sheetData>
      <sheetData sheetId="18">
        <row r="7">
          <cell r="N7">
            <v>191.83</v>
          </cell>
          <cell r="O7">
            <v>198.36</v>
          </cell>
          <cell r="P7">
            <v>164.5</v>
          </cell>
          <cell r="Q7">
            <v>171.45</v>
          </cell>
          <cell r="R7">
            <v>185.63</v>
          </cell>
          <cell r="S7">
            <v>197.2</v>
          </cell>
          <cell r="T7">
            <v>250</v>
          </cell>
          <cell r="U7">
            <v>174.31</v>
          </cell>
          <cell r="V7">
            <v>130.97</v>
          </cell>
          <cell r="W7">
            <v>131.13999999999999</v>
          </cell>
          <cell r="X7">
            <v>84.73</v>
          </cell>
          <cell r="Y7">
            <v>68.599999999999994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2.415</v>
      </c>
      <c r="O4" s="18">
        <v>2.1749999999999998</v>
      </c>
      <c r="P4" s="18">
        <v>4.5149999999999997</v>
      </c>
      <c r="Q4" s="18">
        <v>2.0589999999999997</v>
      </c>
      <c r="R4" s="18">
        <v>2.7920000000000003</v>
      </c>
      <c r="S4" s="18">
        <v>4.3010000000000002</v>
      </c>
      <c r="T4" s="18">
        <v>4.3310000000000004</v>
      </c>
      <c r="U4" s="18">
        <v>6.306</v>
      </c>
      <c r="V4" s="18">
        <v>8.0109999999999992</v>
      </c>
      <c r="W4" s="18">
        <v>13.298</v>
      </c>
      <c r="X4" s="18">
        <v>24.468</v>
      </c>
      <c r="Y4" s="18">
        <v>31.53</v>
      </c>
      <c r="Z4" s="19"/>
      <c r="AA4" s="20">
        <f>SUM(B4:Z4)</f>
        <v>106.20100000000001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191.83</v>
      </c>
      <c r="O7" s="28">
        <v>198.36</v>
      </c>
      <c r="P7" s="28">
        <v>164.5</v>
      </c>
      <c r="Q7" s="28">
        <v>171.45</v>
      </c>
      <c r="R7" s="28">
        <v>185.63</v>
      </c>
      <c r="S7" s="28">
        <v>197.2</v>
      </c>
      <c r="T7" s="28">
        <v>250</v>
      </c>
      <c r="U7" s="28">
        <v>174.31</v>
      </c>
      <c r="V7" s="28">
        <v>130.97</v>
      </c>
      <c r="W7" s="28">
        <v>131.13999999999999</v>
      </c>
      <c r="X7" s="28">
        <v>84.73</v>
      </c>
      <c r="Y7" s="28">
        <v>68.599999999999994</v>
      </c>
      <c r="Z7" s="29"/>
      <c r="AA7" s="30">
        <f>IF(SUM(GR_MAINLAND_MCP_SUM_SELL)&lt;&gt;0,AVERAGEIF(GR_MAINLAND_MCP_SUM_SELL,"&lt;&gt;"""),"")</f>
        <v>162.39333333333332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6.8550000000000004</v>
      </c>
      <c r="X11" s="47">
        <v>17.317</v>
      </c>
      <c r="Y11" s="47">
        <v>19.120999999999999</v>
      </c>
      <c r="Z11" s="48"/>
      <c r="AA11" s="49">
        <f>SUM(B11:Z11)</f>
        <v>43.292999999999999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1.9339999999999999</v>
      </c>
      <c r="O13" s="52">
        <v>1.7</v>
      </c>
      <c r="P13" s="52">
        <v>1.7</v>
      </c>
      <c r="Q13" s="52">
        <v>1.5999999999999999</v>
      </c>
      <c r="R13" s="52">
        <v>2.3330000000000002</v>
      </c>
      <c r="S13" s="52">
        <v>3.8489999999999998</v>
      </c>
      <c r="T13" s="52">
        <v>3.8420000000000005</v>
      </c>
      <c r="U13" s="52">
        <v>5.0609999999999999</v>
      </c>
      <c r="V13" s="52">
        <v>4.8279999999999994</v>
      </c>
      <c r="W13" s="52">
        <v>6.019000000000001</v>
      </c>
      <c r="X13" s="52">
        <v>2.98</v>
      </c>
      <c r="Y13" s="52">
        <v>1.5329999999999999</v>
      </c>
      <c r="Z13" s="53"/>
      <c r="AA13" s="54">
        <f>SUM(B13:Z13)</f>
        <v>37.378999999999998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1.9339999999999999</v>
      </c>
      <c r="O14" s="57">
        <f t="shared" si="0"/>
        <v>1.7</v>
      </c>
      <c r="P14" s="57">
        <f t="shared" si="0"/>
        <v>1.7</v>
      </c>
      <c r="Q14" s="57">
        <f t="shared" si="0"/>
        <v>1.5999999999999999</v>
      </c>
      <c r="R14" s="57">
        <f t="shared" si="0"/>
        <v>2.3330000000000002</v>
      </c>
      <c r="S14" s="57">
        <f t="shared" si="0"/>
        <v>3.8489999999999998</v>
      </c>
      <c r="T14" s="57">
        <f t="shared" si="0"/>
        <v>3.8420000000000005</v>
      </c>
      <c r="U14" s="57">
        <f t="shared" si="0"/>
        <v>5.0609999999999999</v>
      </c>
      <c r="V14" s="57">
        <f t="shared" si="0"/>
        <v>4.8279999999999994</v>
      </c>
      <c r="W14" s="57">
        <f t="shared" si="0"/>
        <v>12.874000000000002</v>
      </c>
      <c r="X14" s="57">
        <f t="shared" si="0"/>
        <v>20.297000000000001</v>
      </c>
      <c r="Y14" s="57">
        <f t="shared" si="0"/>
        <v>20.654</v>
      </c>
      <c r="Z14" s="58" t="str">
        <f t="shared" si="0"/>
        <v/>
      </c>
      <c r="AA14" s="59">
        <f>SUM(AA9:AA13)</f>
        <v>80.671999999999997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0.48099999999999998</v>
      </c>
      <c r="O18" s="72">
        <v>0.47499999999999998</v>
      </c>
      <c r="P18" s="72">
        <v>0.46200000000000002</v>
      </c>
      <c r="Q18" s="72">
        <v>0.45900000000000002</v>
      </c>
      <c r="R18" s="72">
        <v>0.45900000000000002</v>
      </c>
      <c r="S18" s="72">
        <v>0.45200000000000001</v>
      </c>
      <c r="T18" s="72">
        <v>0.44900000000000001</v>
      </c>
      <c r="U18" s="72">
        <v>0.438</v>
      </c>
      <c r="V18" s="72">
        <v>0.438</v>
      </c>
      <c r="W18" s="72">
        <v>0.42399999999999999</v>
      </c>
      <c r="X18" s="72">
        <v>0.40400000000000003</v>
      </c>
      <c r="Y18" s="72">
        <v>0.40600000000000003</v>
      </c>
      <c r="Z18" s="73"/>
      <c r="AA18" s="74">
        <f>SUM(B18:Z18)</f>
        <v>5.3469999999999995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2.3529999999999998</v>
      </c>
      <c r="Q19" s="76"/>
      <c r="R19" s="76"/>
      <c r="S19" s="76"/>
      <c r="T19" s="76">
        <v>0.04</v>
      </c>
      <c r="U19" s="76">
        <v>0.80700000000000005</v>
      </c>
      <c r="V19" s="76">
        <v>2.7450000000000001</v>
      </c>
      <c r="W19" s="76"/>
      <c r="X19" s="76">
        <v>3.7669999999999999</v>
      </c>
      <c r="Y19" s="76">
        <v>10.47</v>
      </c>
      <c r="Z19" s="73"/>
      <c r="AA19" s="74">
        <f>SUM(B19:Z19)</f>
        <v>20.182000000000002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0.48099999999999998</v>
      </c>
      <c r="O22" s="83">
        <f t="shared" si="1"/>
        <v>0.47499999999999998</v>
      </c>
      <c r="P22" s="83">
        <f t="shared" si="1"/>
        <v>2.8149999999999999</v>
      </c>
      <c r="Q22" s="83">
        <f t="shared" si="1"/>
        <v>0.45900000000000002</v>
      </c>
      <c r="R22" s="83">
        <f t="shared" si="1"/>
        <v>0.45900000000000002</v>
      </c>
      <c r="S22" s="83">
        <f t="shared" si="1"/>
        <v>0.45200000000000001</v>
      </c>
      <c r="T22" s="83">
        <f t="shared" si="1"/>
        <v>0.48899999999999999</v>
      </c>
      <c r="U22" s="83">
        <f t="shared" si="1"/>
        <v>1.2450000000000001</v>
      </c>
      <c r="V22" s="83">
        <f t="shared" si="1"/>
        <v>3.1830000000000003</v>
      </c>
      <c r="W22" s="83">
        <f t="shared" si="1"/>
        <v>0.42399999999999999</v>
      </c>
      <c r="X22" s="83">
        <f t="shared" si="1"/>
        <v>4.1710000000000003</v>
      </c>
      <c r="Y22" s="83">
        <f t="shared" si="1"/>
        <v>10.876000000000001</v>
      </c>
      <c r="Z22" s="84" t="str">
        <f t="shared" si="1"/>
        <v/>
      </c>
      <c r="AA22" s="85">
        <f>SUM(AA17:AA21)</f>
        <v>25.529000000000003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2.415</v>
      </c>
      <c r="O26" s="72">
        <v>2.1749999999999998</v>
      </c>
      <c r="P26" s="72">
        <v>4.5149999999999997</v>
      </c>
      <c r="Q26" s="72">
        <v>2.0590000000000002</v>
      </c>
      <c r="R26" s="72">
        <v>2.7919999999999998</v>
      </c>
      <c r="S26" s="72">
        <v>4.3010000000000002</v>
      </c>
      <c r="T26" s="72">
        <v>4.3310000000000004</v>
      </c>
      <c r="U26" s="72">
        <v>6.306</v>
      </c>
      <c r="V26" s="72">
        <v>8.0109999999999992</v>
      </c>
      <c r="W26" s="72">
        <v>13.298</v>
      </c>
      <c r="X26" s="72">
        <v>24.468</v>
      </c>
      <c r="Y26" s="72">
        <v>31.53</v>
      </c>
      <c r="Z26" s="73"/>
      <c r="AA26" s="74">
        <f>SUM(B26:Z26)</f>
        <v>106.20100000000001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2.415</v>
      </c>
      <c r="O28" s="57">
        <f t="shared" si="2"/>
        <v>2.1749999999999998</v>
      </c>
      <c r="P28" s="57">
        <f t="shared" si="2"/>
        <v>4.5149999999999997</v>
      </c>
      <c r="Q28" s="57">
        <f t="shared" si="2"/>
        <v>2.0590000000000002</v>
      </c>
      <c r="R28" s="57">
        <f t="shared" si="2"/>
        <v>2.7919999999999998</v>
      </c>
      <c r="S28" s="57">
        <f t="shared" si="2"/>
        <v>4.3010000000000002</v>
      </c>
      <c r="T28" s="57">
        <f t="shared" si="2"/>
        <v>4.3310000000000004</v>
      </c>
      <c r="U28" s="57">
        <f t="shared" si="2"/>
        <v>6.306</v>
      </c>
      <c r="V28" s="57">
        <f t="shared" si="2"/>
        <v>8.0109999999999992</v>
      </c>
      <c r="W28" s="57">
        <f t="shared" si="2"/>
        <v>13.298</v>
      </c>
      <c r="X28" s="57">
        <f t="shared" si="2"/>
        <v>24.468</v>
      </c>
      <c r="Y28" s="57">
        <f t="shared" si="2"/>
        <v>31.53</v>
      </c>
      <c r="Z28" s="58" t="str">
        <f t="shared" si="2"/>
        <v/>
      </c>
      <c r="AA28" s="59">
        <f>SUM(AA25:AA27)</f>
        <v>106.20100000000001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2.415</v>
      </c>
      <c r="O47" s="83">
        <f t="shared" si="8"/>
        <v>2.1749999999999998</v>
      </c>
      <c r="P47" s="83">
        <f t="shared" si="8"/>
        <v>4.5149999999999997</v>
      </c>
      <c r="Q47" s="83">
        <f t="shared" si="8"/>
        <v>2.0589999999999997</v>
      </c>
      <c r="R47" s="83">
        <f t="shared" si="8"/>
        <v>2.7920000000000003</v>
      </c>
      <c r="S47" s="83">
        <f t="shared" si="8"/>
        <v>4.3010000000000002</v>
      </c>
      <c r="T47" s="83">
        <f t="shared" si="8"/>
        <v>4.3310000000000004</v>
      </c>
      <c r="U47" s="83">
        <f t="shared" si="8"/>
        <v>6.306</v>
      </c>
      <c r="V47" s="83">
        <f t="shared" si="8"/>
        <v>8.0109999999999992</v>
      </c>
      <c r="W47" s="83">
        <f t="shared" si="8"/>
        <v>13.298000000000002</v>
      </c>
      <c r="X47" s="83">
        <f t="shared" si="8"/>
        <v>24.468</v>
      </c>
      <c r="Y47" s="83">
        <f t="shared" si="8"/>
        <v>31.53</v>
      </c>
      <c r="Z47" s="84" t="str">
        <f t="shared" si="8"/>
        <v/>
      </c>
      <c r="AA47" s="100">
        <f>SUM(B47:Z47)</f>
        <v>106.20100000000001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2.415</v>
      </c>
      <c r="O4" s="18">
        <v>2.1750000000000003</v>
      </c>
      <c r="P4" s="18">
        <v>4.5149999999999997</v>
      </c>
      <c r="Q4" s="18">
        <v>2.0590000000000002</v>
      </c>
      <c r="R4" s="18">
        <v>2.7919999999999998</v>
      </c>
      <c r="S4" s="18">
        <v>4.3010000000000002</v>
      </c>
      <c r="T4" s="18">
        <v>4.3309999999999995</v>
      </c>
      <c r="U4" s="18">
        <v>6.306</v>
      </c>
      <c r="V4" s="18">
        <v>8.011000000000001</v>
      </c>
      <c r="W4" s="18">
        <v>13.297999999999998</v>
      </c>
      <c r="X4" s="18">
        <v>24.467999999999996</v>
      </c>
      <c r="Y4" s="18">
        <v>31.529999999999998</v>
      </c>
      <c r="Z4" s="19"/>
      <c r="AA4" s="20">
        <f>SUM(B4:Z4)</f>
        <v>106.20099999999999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191.83</v>
      </c>
      <c r="O7" s="28">
        <v>198.36</v>
      </c>
      <c r="P7" s="28">
        <v>164.5</v>
      </c>
      <c r="Q7" s="28">
        <v>171.45</v>
      </c>
      <c r="R7" s="28">
        <v>185.63</v>
      </c>
      <c r="S7" s="28">
        <v>197.2</v>
      </c>
      <c r="T7" s="28">
        <v>250</v>
      </c>
      <c r="U7" s="28">
        <v>174.31</v>
      </c>
      <c r="V7" s="28">
        <v>130.97</v>
      </c>
      <c r="W7" s="28">
        <v>131.13999999999999</v>
      </c>
      <c r="X7" s="28">
        <v>84.73</v>
      </c>
      <c r="Y7" s="28">
        <v>68.599999999999994</v>
      </c>
      <c r="Z7" s="29"/>
      <c r="AA7" s="30">
        <v>162.39333333333332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0.16</v>
      </c>
      <c r="Y13" s="52">
        <v>0.7</v>
      </c>
      <c r="Z13" s="53"/>
      <c r="AA13" s="54">
        <f>SUM(B13:Z13)</f>
        <v>0.86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0.16</v>
      </c>
      <c r="Y14" s="57">
        <f t="shared" si="0"/>
        <v>0.7</v>
      </c>
      <c r="Z14" s="58" t="str">
        <f t="shared" si="0"/>
        <v/>
      </c>
      <c r="AA14" s="59">
        <f>SUM(AA9:AA13)</f>
        <v>0.86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0.88800000000000001</v>
      </c>
      <c r="O18" s="72">
        <v>0.80600000000000005</v>
      </c>
      <c r="P18" s="72">
        <v>1.954</v>
      </c>
      <c r="Q18" s="72">
        <v>0.86299999999999999</v>
      </c>
      <c r="R18" s="72">
        <v>0.39</v>
      </c>
      <c r="S18" s="72">
        <v>0.76</v>
      </c>
      <c r="T18" s="72">
        <v>3.67</v>
      </c>
      <c r="U18" s="72">
        <v>2.1869999999999998</v>
      </c>
      <c r="V18" s="72">
        <v>1.3819999999999999</v>
      </c>
      <c r="W18" s="72">
        <v>4.6929999999999996</v>
      </c>
      <c r="X18" s="72">
        <v>12.068</v>
      </c>
      <c r="Y18" s="72">
        <v>15.260999999999999</v>
      </c>
      <c r="Z18" s="73"/>
      <c r="AA18" s="74">
        <f>SUM(B18:Z18)</f>
        <v>44.921999999999997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1.5270000000000001</v>
      </c>
      <c r="O19" s="76">
        <v>1.369</v>
      </c>
      <c r="P19" s="76">
        <v>2.5609999999999999</v>
      </c>
      <c r="Q19" s="76">
        <v>1.196</v>
      </c>
      <c r="R19" s="76">
        <v>2.4019999999999997</v>
      </c>
      <c r="S19" s="76">
        <v>3.5410000000000004</v>
      </c>
      <c r="T19" s="76">
        <v>0.66100000000000003</v>
      </c>
      <c r="U19" s="76">
        <v>4.1190000000000007</v>
      </c>
      <c r="V19" s="76">
        <v>6.6290000000000004</v>
      </c>
      <c r="W19" s="76">
        <v>8.6050000000000004</v>
      </c>
      <c r="X19" s="76">
        <v>12.24</v>
      </c>
      <c r="Y19" s="76">
        <v>15.569000000000001</v>
      </c>
      <c r="Z19" s="73"/>
      <c r="AA19" s="74">
        <f>SUM(B19:Z19)</f>
        <v>60.419000000000004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2.415</v>
      </c>
      <c r="O22" s="83">
        <f t="shared" si="1"/>
        <v>2.1749999999999998</v>
      </c>
      <c r="P22" s="83">
        <f t="shared" si="1"/>
        <v>4.5149999999999997</v>
      </c>
      <c r="Q22" s="83">
        <f t="shared" si="1"/>
        <v>2.0590000000000002</v>
      </c>
      <c r="R22" s="83">
        <f t="shared" si="1"/>
        <v>2.7919999999999998</v>
      </c>
      <c r="S22" s="83">
        <f t="shared" si="1"/>
        <v>4.3010000000000002</v>
      </c>
      <c r="T22" s="83">
        <f t="shared" si="1"/>
        <v>4.3309999999999995</v>
      </c>
      <c r="U22" s="83">
        <f t="shared" si="1"/>
        <v>6.3060000000000009</v>
      </c>
      <c r="V22" s="83">
        <f t="shared" si="1"/>
        <v>8.011000000000001</v>
      </c>
      <c r="W22" s="83">
        <f t="shared" si="1"/>
        <v>13.298</v>
      </c>
      <c r="X22" s="83">
        <f t="shared" si="1"/>
        <v>24.308</v>
      </c>
      <c r="Y22" s="83">
        <f t="shared" si="1"/>
        <v>30.83</v>
      </c>
      <c r="Z22" s="84">
        <f t="shared" si="1"/>
        <v>0</v>
      </c>
      <c r="AA22" s="85">
        <f t="shared" si="1"/>
        <v>105.34100000000001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2.415</v>
      </c>
      <c r="O26" s="72">
        <v>2.1749999999999998</v>
      </c>
      <c r="P26" s="72">
        <v>4.5149999999999997</v>
      </c>
      <c r="Q26" s="72">
        <v>2.0590000000000002</v>
      </c>
      <c r="R26" s="72">
        <v>2.7919999999999998</v>
      </c>
      <c r="S26" s="72">
        <v>4.3010000000000002</v>
      </c>
      <c r="T26" s="72">
        <v>4.3310000000000004</v>
      </c>
      <c r="U26" s="72">
        <v>6.306</v>
      </c>
      <c r="V26" s="72">
        <v>8.0109999999999992</v>
      </c>
      <c r="W26" s="72">
        <v>13.298</v>
      </c>
      <c r="X26" s="72">
        <v>24.468</v>
      </c>
      <c r="Y26" s="72">
        <v>31.53</v>
      </c>
      <c r="Z26" s="73"/>
      <c r="AA26" s="74">
        <f>SUM(B26:Z26)</f>
        <v>106.20100000000001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2.415</v>
      </c>
      <c r="O28" s="57">
        <f t="shared" si="2"/>
        <v>2.1749999999999998</v>
      </c>
      <c r="P28" s="57">
        <f t="shared" si="2"/>
        <v>4.5149999999999997</v>
      </c>
      <c r="Q28" s="57">
        <f t="shared" si="2"/>
        <v>2.0590000000000002</v>
      </c>
      <c r="R28" s="57">
        <f t="shared" si="2"/>
        <v>2.7919999999999998</v>
      </c>
      <c r="S28" s="57">
        <f t="shared" si="2"/>
        <v>4.3010000000000002</v>
      </c>
      <c r="T28" s="57">
        <f t="shared" si="2"/>
        <v>4.3310000000000004</v>
      </c>
      <c r="U28" s="57">
        <f t="shared" si="2"/>
        <v>6.306</v>
      </c>
      <c r="V28" s="57">
        <f t="shared" si="2"/>
        <v>8.0109999999999992</v>
      </c>
      <c r="W28" s="57">
        <f t="shared" si="2"/>
        <v>13.298</v>
      </c>
      <c r="X28" s="57">
        <f t="shared" si="2"/>
        <v>24.468</v>
      </c>
      <c r="Y28" s="57">
        <f t="shared" si="2"/>
        <v>31.53</v>
      </c>
      <c r="Z28" s="58">
        <f t="shared" si="2"/>
        <v>0</v>
      </c>
      <c r="AA28" s="59">
        <f t="shared" si="2"/>
        <v>106.20100000000001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2.415</v>
      </c>
      <c r="O47" s="83">
        <f t="shared" si="8"/>
        <v>2.1749999999999998</v>
      </c>
      <c r="P47" s="83">
        <f t="shared" si="8"/>
        <v>4.5149999999999997</v>
      </c>
      <c r="Q47" s="83">
        <f t="shared" si="8"/>
        <v>2.0590000000000002</v>
      </c>
      <c r="R47" s="83">
        <f t="shared" si="8"/>
        <v>2.7919999999999998</v>
      </c>
      <c r="S47" s="83">
        <f t="shared" si="8"/>
        <v>4.3010000000000002</v>
      </c>
      <c r="T47" s="83">
        <f t="shared" si="8"/>
        <v>4.3309999999999995</v>
      </c>
      <c r="U47" s="83">
        <f t="shared" si="8"/>
        <v>6.3060000000000009</v>
      </c>
      <c r="V47" s="83">
        <f t="shared" si="8"/>
        <v>8.011000000000001</v>
      </c>
      <c r="W47" s="83">
        <f t="shared" si="8"/>
        <v>13.298</v>
      </c>
      <c r="X47" s="83">
        <f t="shared" si="8"/>
        <v>24.468</v>
      </c>
      <c r="Y47" s="83">
        <f t="shared" si="8"/>
        <v>31.529999999999998</v>
      </c>
      <c r="Z47" s="84">
        <f t="shared" si="8"/>
        <v>0</v>
      </c>
      <c r="AA47" s="100">
        <f>SUM(B47:Z47)</f>
        <v>106.20100000000001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2020-12-17T09:29:22Z</dcterms:created>
  <dcterms:modified xsi:type="dcterms:W3CDTF">2020-12-17T09:29:23Z</dcterms:modified>
</cp:coreProperties>
</file>