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<sst xmlns="http://schemas.openxmlformats.org/spreadsheetml/2006/main" count="110" uniqueCount="50">
  <si>
    <t>Publication on: 14/12/2020 11:59:29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</si>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</sst>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4">
                  <c:v>19.391000000000002</c:v>
                </c:pt>
                <c:pt idx="15">
                  <c:v>21.292999999999999</c:v>
                </c:pt>
                <c:pt idx="16">
                  <c:v>13.243</c:v>
                </c:pt>
                <c:pt idx="17">
                  <c:v>10.83</c:v>
                </c:pt>
                <c:pt idx="18">
                  <c:v>2.2999999999999998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15.981999999999999</c:v>
                </c:pt>
                <c:pt idx="13">
                  <c:v>17.305999999999997</c:v>
                </c:pt>
                <c:pt idx="14">
                  <c:v>16.594999999999999</c:v>
                </c:pt>
                <c:pt idx="15">
                  <c:v>10.376999999999999</c:v>
                </c:pt>
                <c:pt idx="16">
                  <c:v>4.431</c:v>
                </c:pt>
                <c:pt idx="17">
                  <c:v>4.032</c:v>
                </c:pt>
                <c:pt idx="18">
                  <c:v>13.980999999999998</c:v>
                </c:pt>
                <c:pt idx="19">
                  <c:v>10.013999999999999</c:v>
                </c:pt>
                <c:pt idx="20">
                  <c:v>9.0650000000000013</c:v>
                </c:pt>
                <c:pt idx="21">
                  <c:v>2.8860000000000001</c:v>
                </c:pt>
                <c:pt idx="23">
                  <c:v>15.289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5053776"/>
        <c:axId val="3450541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22.043999999999997</c:v>
                </c:pt>
                <c:pt idx="13">
                  <c:v>19.528000000000002</c:v>
                </c:pt>
                <c:pt idx="14">
                  <c:v>38.845000000000006</c:v>
                </c:pt>
                <c:pt idx="15">
                  <c:v>33.787999999999997</c:v>
                </c:pt>
                <c:pt idx="16">
                  <c:v>28.349</c:v>
                </c:pt>
                <c:pt idx="17">
                  <c:v>25.096</c:v>
                </c:pt>
                <c:pt idx="18">
                  <c:v>21.868000000000002</c:v>
                </c:pt>
                <c:pt idx="19">
                  <c:v>28.997</c:v>
                </c:pt>
                <c:pt idx="20">
                  <c:v>32.978000000000002</c:v>
                </c:pt>
                <c:pt idx="21">
                  <c:v>24.222000000000001</c:v>
                </c:pt>
                <c:pt idx="22">
                  <c:v>7.056</c:v>
                </c:pt>
                <c:pt idx="23">
                  <c:v>28.256000000000004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053776"/>
        <c:axId val="3450541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42.92</c:v>
                </c:pt>
                <c:pt idx="13">
                  <c:v>83.34</c:v>
                </c:pt>
                <c:pt idx="14">
                  <c:v>94.33</c:v>
                </c:pt>
                <c:pt idx="15">
                  <c:v>98.23</c:v>
                </c:pt>
                <c:pt idx="16">
                  <c:v>92.35</c:v>
                </c:pt>
                <c:pt idx="17">
                  <c:v>91.49</c:v>
                </c:pt>
                <c:pt idx="18">
                  <c:v>85.57</c:v>
                </c:pt>
                <c:pt idx="19">
                  <c:v>72.290000000000006</c:v>
                </c:pt>
                <c:pt idx="20">
                  <c:v>64.19</c:v>
                </c:pt>
                <c:pt idx="21">
                  <c:v>31.01</c:v>
                </c:pt>
                <c:pt idx="22">
                  <c:v>2.38</c:v>
                </c:pt>
                <c:pt idx="23">
                  <c:v>39.409999999999997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5054952"/>
        <c:axId val="345054560"/>
      </c:lineChart>
      <c:catAx>
        <c:axId val="3450537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054168"/>
        <c:crosses val="autoZero"/>
        <c:auto val="1"/>
        <c:lblAlgn val="ctr"/>
        <c:lblOffset val="100"/>
        <c:noMultiLvlLbl val="0"/>
      </c:catAx>
      <c:valAx>
        <c:axId val="345054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053776"/>
        <c:crosses val="autoZero"/>
        <c:crossBetween val="between"/>
      </c:valAx>
      <c:valAx>
        <c:axId val="3450545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5054952"/>
        <c:crosses val="max"/>
        <c:crossBetween val="between"/>
      </c:valAx>
      <c:catAx>
        <c:axId val="345054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50545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44179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67.057000000000002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119.95799999999997</v>
          </cell>
        </row>
        <row r="25">
          <cell r="C25">
            <v>0</v>
          </cell>
        </row>
        <row r="26">
          <cell r="C26">
            <v>13.796000000000001</v>
          </cell>
        </row>
        <row r="27">
          <cell r="C27">
            <v>110.21599999999999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4.8079999999999998</v>
          </cell>
        </row>
        <row r="34">
          <cell r="C34">
            <v>227.00300000000001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18.489000000000001</v>
          </cell>
        </row>
        <row r="40">
          <cell r="C40">
            <v>0</v>
          </cell>
        </row>
        <row r="41">
          <cell r="C41">
            <v>60.726999999999997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42.92</v>
          </cell>
          <cell r="O7">
            <v>83.34</v>
          </cell>
          <cell r="P7">
            <v>94.33</v>
          </cell>
          <cell r="Q7">
            <v>98.23</v>
          </cell>
          <cell r="R7">
            <v>92.35</v>
          </cell>
          <cell r="S7">
            <v>91.49</v>
          </cell>
          <cell r="T7">
            <v>85.57</v>
          </cell>
          <cell r="U7">
            <v>72.290000000000006</v>
          </cell>
          <cell r="V7">
            <v>64.19</v>
          </cell>
          <cell r="W7">
            <v>31.01</v>
          </cell>
          <cell r="X7">
            <v>2.38</v>
          </cell>
          <cell r="Y7">
            <v>39.409999999999997</v>
          </cell>
        </row>
        <row r="37">
          <cell r="P37">
            <v>18.777000000000001</v>
          </cell>
          <cell r="Q37">
            <v>20</v>
          </cell>
          <cell r="R37">
            <v>13.243</v>
          </cell>
          <cell r="S37">
            <v>10.83</v>
          </cell>
        </row>
        <row r="38">
          <cell r="P38">
            <v>0.61399999999999999</v>
          </cell>
          <cell r="Q38">
            <v>1.2929999999999999</v>
          </cell>
          <cell r="T38">
            <v>2.2999999999999998</v>
          </cell>
        </row>
        <row r="59">
          <cell r="N59">
            <v>15.981999999999999</v>
          </cell>
          <cell r="O59">
            <v>17.305999999999997</v>
          </cell>
          <cell r="P59">
            <v>16.594999999999999</v>
          </cell>
          <cell r="Q59">
            <v>10.376999999999999</v>
          </cell>
          <cell r="R59">
            <v>4.431</v>
          </cell>
          <cell r="S59">
            <v>4.032</v>
          </cell>
          <cell r="T59">
            <v>13.980999999999998</v>
          </cell>
          <cell r="U59">
            <v>10.013999999999999</v>
          </cell>
          <cell r="V59">
            <v>9.0650000000000013</v>
          </cell>
          <cell r="W59">
            <v>2.8860000000000001</v>
          </cell>
          <cell r="Y59">
            <v>15.289</v>
          </cell>
        </row>
        <row r="65">
          <cell r="R65">
            <v>1.665</v>
          </cell>
          <cell r="S65">
            <v>1.6259999999999999</v>
          </cell>
          <cell r="U65">
            <v>3.0920000000000001</v>
          </cell>
          <cell r="V65">
            <v>2.9340000000000002</v>
          </cell>
          <cell r="W65">
            <v>2.6259999999999999</v>
          </cell>
          <cell r="X65">
            <v>1.633</v>
          </cell>
          <cell r="Y65">
            <v>0.22</v>
          </cell>
        </row>
        <row r="66">
          <cell r="N66">
            <v>6.0620000000000003</v>
          </cell>
          <cell r="O66">
            <v>2.222</v>
          </cell>
          <cell r="P66">
            <v>2.859</v>
          </cell>
          <cell r="Q66">
            <v>2.1179999999999999</v>
          </cell>
          <cell r="R66">
            <v>9.01</v>
          </cell>
          <cell r="S66">
            <v>8.6080000000000005</v>
          </cell>
          <cell r="T66">
            <v>5.5869999999999997</v>
          </cell>
          <cell r="U66">
            <v>15.891000000000002</v>
          </cell>
          <cell r="V66">
            <v>20.978999999999999</v>
          </cell>
          <cell r="W66">
            <v>18.71</v>
          </cell>
          <cell r="X66">
            <v>5.423</v>
          </cell>
          <cell r="Y66">
            <v>12.747</v>
          </cell>
        </row>
      </sheetData>
      <sheetData sheetId="17">
        <row r="37">
          <cell r="W37">
            <v>18.489000000000001</v>
          </cell>
        </row>
        <row r="59">
          <cell r="N59">
            <v>11.43</v>
          </cell>
          <cell r="O59">
            <v>2.38</v>
          </cell>
          <cell r="R59">
            <v>1.47</v>
          </cell>
          <cell r="S59">
            <v>1.46</v>
          </cell>
          <cell r="T59">
            <v>1.44</v>
          </cell>
          <cell r="U59">
            <v>4.306</v>
          </cell>
          <cell r="V59">
            <v>19.501000000000001</v>
          </cell>
          <cell r="W59">
            <v>5.1739999999999995</v>
          </cell>
          <cell r="X59">
            <v>6.3120000000000003</v>
          </cell>
          <cell r="Y59">
            <v>7.2540000000000004</v>
          </cell>
        </row>
        <row r="65">
          <cell r="O65">
            <v>3.266</v>
          </cell>
          <cell r="Y65">
            <v>1.542</v>
          </cell>
        </row>
        <row r="66">
          <cell r="N66">
            <v>10.614000000000001</v>
          </cell>
          <cell r="O66">
            <v>13.882000000000001</v>
          </cell>
          <cell r="P66">
            <v>38.845000000000006</v>
          </cell>
          <cell r="Q66">
            <v>33.787999999999997</v>
          </cell>
          <cell r="R66">
            <v>26.879000000000001</v>
          </cell>
          <cell r="S66">
            <v>23.635999999999999</v>
          </cell>
          <cell r="T66">
            <v>20.428000000000001</v>
          </cell>
          <cell r="U66">
            <v>24.691000000000003</v>
          </cell>
          <cell r="V66">
            <v>13.477</v>
          </cell>
          <cell r="W66">
            <v>0.55900000000000005</v>
          </cell>
          <cell r="X66">
            <v>0.74399999999999999</v>
          </cell>
          <cell r="Y66">
            <v>19.46</v>
          </cell>
        </row>
      </sheetData>
      <sheetData sheetId="18">
        <row r="7">
          <cell r="N7">
            <v>42.92</v>
          </cell>
          <cell r="O7">
            <v>83.34</v>
          </cell>
          <cell r="P7">
            <v>94.33</v>
          </cell>
          <cell r="Q7">
            <v>98.23</v>
          </cell>
          <cell r="R7">
            <v>92.35</v>
          </cell>
          <cell r="S7">
            <v>91.49</v>
          </cell>
          <cell r="T7">
            <v>85.57</v>
          </cell>
          <cell r="U7">
            <v>72.290000000000006</v>
          </cell>
          <cell r="V7">
            <v>64.19</v>
          </cell>
          <cell r="W7">
            <v>31.01</v>
          </cell>
          <cell r="X7">
            <v>2.38</v>
          </cell>
          <cell r="Y7">
            <v>39.409999999999997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HERON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HERON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PETROGAZ</v>
          </cell>
        </row>
        <row r="29">
          <cell r="A29" t="str">
            <v>RENOPTIPOWER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44181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22.043999999999997</v>
      </c>
      <c r="O4" s="18">
        <v>19.527999999999999</v>
      </c>
      <c r="P4" s="18">
        <v>38.844999999999999</v>
      </c>
      <c r="Q4" s="18">
        <v>33.787999999999997</v>
      </c>
      <c r="R4" s="18">
        <v>28.349</v>
      </c>
      <c r="S4" s="18">
        <v>25.096</v>
      </c>
      <c r="T4" s="18">
        <v>21.867999999999999</v>
      </c>
      <c r="U4" s="18">
        <v>28.997</v>
      </c>
      <c r="V4" s="18">
        <v>32.978000000000009</v>
      </c>
      <c r="W4" s="18">
        <v>24.222000000000001</v>
      </c>
      <c r="X4" s="18">
        <v>7.056</v>
      </c>
      <c r="Y4" s="18">
        <v>28.256</v>
      </c>
      <c r="Z4" s="19"/>
      <c r="AA4" s="20">
        <f>SUM(B4:Z4)</f>
        <v>311.02699999999993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42.92</v>
      </c>
      <c r="O7" s="28">
        <v>83.34</v>
      </c>
      <c r="P7" s="28">
        <v>94.33</v>
      </c>
      <c r="Q7" s="28">
        <v>98.23</v>
      </c>
      <c r="R7" s="28">
        <v>92.35</v>
      </c>
      <c r="S7" s="28">
        <v>91.49</v>
      </c>
      <c r="T7" s="28">
        <v>85.57</v>
      </c>
      <c r="U7" s="28">
        <v>72.290000000000006</v>
      </c>
      <c r="V7" s="28">
        <v>64.19</v>
      </c>
      <c r="W7" s="28">
        <v>31.01</v>
      </c>
      <c r="X7" s="28">
        <v>2.38</v>
      </c>
      <c r="Y7" s="28">
        <v>39.409999999999997</v>
      </c>
      <c r="Z7" s="29"/>
      <c r="AA7" s="30">
        <f>IF(SUM(GR_MAINLAND_MCP_SUM_SELL)&lt;&gt;0,AVERAGEIF(GR_MAINLAND_MCP_SUM_SELL,"&lt;&gt;"""),"")</f>
        <v>66.459166666666661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>
        <v>19.391000000000002</v>
      </c>
      <c r="Q11" s="47">
        <v>21.292999999999999</v>
      </c>
      <c r="R11" s="47">
        <v>13.243</v>
      </c>
      <c r="S11" s="47">
        <v>10.83</v>
      </c>
      <c r="T11" s="47">
        <v>2.2999999999999998</v>
      </c>
      <c r="U11" s="47"/>
      <c r="V11" s="47"/>
      <c r="W11" s="47"/>
      <c r="X11" s="47"/>
      <c r="Y11" s="47"/>
      <c r="Z11" s="48"/>
      <c r="AA11" s="49">
        <f>SUM(B11:Z11)</f>
        <v>67.057000000000002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15.981999999999999</v>
      </c>
      <c r="O13" s="52">
        <v>17.305999999999997</v>
      </c>
      <c r="P13" s="52">
        <v>16.594999999999999</v>
      </c>
      <c r="Q13" s="52">
        <v>10.376999999999999</v>
      </c>
      <c r="R13" s="52">
        <v>4.431</v>
      </c>
      <c r="S13" s="52">
        <v>4.032</v>
      </c>
      <c r="T13" s="52">
        <v>13.980999999999998</v>
      </c>
      <c r="U13" s="52">
        <v>10.013999999999999</v>
      </c>
      <c r="V13" s="52">
        <v>9.0650000000000013</v>
      </c>
      <c r="W13" s="52">
        <v>2.8860000000000001</v>
      </c>
      <c r="X13" s="52"/>
      <c r="Y13" s="52">
        <v>15.289</v>
      </c>
      <c r="Z13" s="53"/>
      <c r="AA13" s="54">
        <f>SUM(B13:Z13)</f>
        <v>119.95799999999997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15.981999999999999</v>
      </c>
      <c r="O14" s="57">
        <f t="shared" si="0"/>
        <v>17.305999999999997</v>
      </c>
      <c r="P14" s="57">
        <f t="shared" si="0"/>
        <v>35.986000000000004</v>
      </c>
      <c r="Q14" s="57">
        <f t="shared" si="0"/>
        <v>31.669999999999998</v>
      </c>
      <c r="R14" s="57">
        <f t="shared" si="0"/>
        <v>17.673999999999999</v>
      </c>
      <c r="S14" s="57">
        <f t="shared" si="0"/>
        <v>14.862</v>
      </c>
      <c r="T14" s="57">
        <f t="shared" si="0"/>
        <v>16.280999999999999</v>
      </c>
      <c r="U14" s="57">
        <f t="shared" si="0"/>
        <v>10.013999999999999</v>
      </c>
      <c r="V14" s="57">
        <f t="shared" si="0"/>
        <v>9.0650000000000013</v>
      </c>
      <c r="W14" s="57">
        <f t="shared" si="0"/>
        <v>2.8860000000000001</v>
      </c>
      <c r="X14" s="57">
        <f t="shared" si="0"/>
        <v>0</v>
      </c>
      <c r="Y14" s="57">
        <f t="shared" si="0"/>
        <v>15.289</v>
      </c>
      <c r="Z14" s="58" t="str">
        <f t="shared" si="0"/>
        <v/>
      </c>
      <c r="AA14" s="59">
        <f>SUM(AA9:AA13)</f>
        <v>187.01499999999999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1.665</v>
      </c>
      <c r="S18" s="72">
        <v>1.6259999999999999</v>
      </c>
      <c r="T18" s="72"/>
      <c r="U18" s="72">
        <v>3.0920000000000001</v>
      </c>
      <c r="V18" s="72">
        <v>2.9340000000000002</v>
      </c>
      <c r="W18" s="72">
        <v>2.6259999999999999</v>
      </c>
      <c r="X18" s="72">
        <v>1.633</v>
      </c>
      <c r="Y18" s="72">
        <v>0.22</v>
      </c>
      <c r="Z18" s="73"/>
      <c r="AA18" s="74">
        <f>SUM(B18:Z18)</f>
        <v>13.796000000000001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6.0620000000000003</v>
      </c>
      <c r="O19" s="76">
        <v>2.222</v>
      </c>
      <c r="P19" s="76">
        <v>2.859</v>
      </c>
      <c r="Q19" s="76">
        <v>2.1179999999999999</v>
      </c>
      <c r="R19" s="76">
        <v>9.01</v>
      </c>
      <c r="S19" s="76">
        <v>8.6080000000000005</v>
      </c>
      <c r="T19" s="76">
        <v>5.5869999999999997</v>
      </c>
      <c r="U19" s="76">
        <v>15.891000000000002</v>
      </c>
      <c r="V19" s="76">
        <v>20.978999999999999</v>
      </c>
      <c r="W19" s="76">
        <v>18.71</v>
      </c>
      <c r="X19" s="76">
        <v>5.423</v>
      </c>
      <c r="Y19" s="76">
        <v>12.747</v>
      </c>
      <c r="Z19" s="73"/>
      <c r="AA19" s="74">
        <f>SUM(B19:Z19)</f>
        <v>110.21599999999999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6.0620000000000003</v>
      </c>
      <c r="O22" s="83">
        <f t="shared" si="1"/>
        <v>2.222</v>
      </c>
      <c r="P22" s="83">
        <f t="shared" si="1"/>
        <v>2.859</v>
      </c>
      <c r="Q22" s="83">
        <f t="shared" si="1"/>
        <v>2.1179999999999999</v>
      </c>
      <c r="R22" s="83">
        <f t="shared" si="1"/>
        <v>10.675000000000001</v>
      </c>
      <c r="S22" s="83">
        <f t="shared" si="1"/>
        <v>10.234</v>
      </c>
      <c r="T22" s="83">
        <f t="shared" si="1"/>
        <v>5.5869999999999997</v>
      </c>
      <c r="U22" s="83">
        <f t="shared" si="1"/>
        <v>18.983000000000001</v>
      </c>
      <c r="V22" s="83">
        <f t="shared" si="1"/>
        <v>23.913</v>
      </c>
      <c r="W22" s="83">
        <f t="shared" si="1"/>
        <v>21.336000000000002</v>
      </c>
      <c r="X22" s="83">
        <f t="shared" si="1"/>
        <v>7.056</v>
      </c>
      <c r="Y22" s="83">
        <f t="shared" si="1"/>
        <v>12.967000000000001</v>
      </c>
      <c r="Z22" s="84" t="str">
        <f t="shared" si="1"/>
        <v/>
      </c>
      <c r="AA22" s="85">
        <f>SUM(AA17:AA21)</f>
        <v>124.012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22.044</v>
      </c>
      <c r="O26" s="72">
        <v>19.527999999999999</v>
      </c>
      <c r="P26" s="72">
        <v>38.844999999999999</v>
      </c>
      <c r="Q26" s="72">
        <v>33.787999999999997</v>
      </c>
      <c r="R26" s="72">
        <v>28.349</v>
      </c>
      <c r="S26" s="72">
        <v>25.096</v>
      </c>
      <c r="T26" s="72">
        <v>21.867999999999999</v>
      </c>
      <c r="U26" s="72">
        <v>28.997</v>
      </c>
      <c r="V26" s="72">
        <v>32.978000000000002</v>
      </c>
      <c r="W26" s="72">
        <v>24.222000000000001</v>
      </c>
      <c r="X26" s="72">
        <v>7.056</v>
      </c>
      <c r="Y26" s="72">
        <v>28.256</v>
      </c>
      <c r="Z26" s="73"/>
      <c r="AA26" s="74">
        <f>SUM(B26:Z26)</f>
        <v>311.02699999999993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22.044</v>
      </c>
      <c r="O28" s="57">
        <f t="shared" si="2"/>
        <v>19.527999999999999</v>
      </c>
      <c r="P28" s="57">
        <f t="shared" si="2"/>
        <v>38.844999999999999</v>
      </c>
      <c r="Q28" s="57">
        <f t="shared" si="2"/>
        <v>33.787999999999997</v>
      </c>
      <c r="R28" s="57">
        <f t="shared" si="2"/>
        <v>28.349</v>
      </c>
      <c r="S28" s="57">
        <f t="shared" si="2"/>
        <v>25.096</v>
      </c>
      <c r="T28" s="57">
        <f t="shared" si="2"/>
        <v>21.867999999999999</v>
      </c>
      <c r="U28" s="57">
        <f t="shared" si="2"/>
        <v>28.997</v>
      </c>
      <c r="V28" s="57">
        <f t="shared" si="2"/>
        <v>32.978000000000002</v>
      </c>
      <c r="W28" s="57">
        <f t="shared" si="2"/>
        <v>24.222000000000001</v>
      </c>
      <c r="X28" s="57">
        <f t="shared" si="2"/>
        <v>7.056</v>
      </c>
      <c r="Y28" s="57">
        <f t="shared" si="2"/>
        <v>28.256</v>
      </c>
      <c r="Z28" s="58" t="str">
        <f t="shared" si="2"/>
        <v/>
      </c>
      <c r="AA28" s="59">
        <f>SUM(AA25:AA27)</f>
        <v>311.02699999999993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22.044</v>
      </c>
      <c r="O47" s="83">
        <f t="shared" si="8"/>
        <v>19.527999999999999</v>
      </c>
      <c r="P47" s="83">
        <f t="shared" si="8"/>
        <v>38.845000000000006</v>
      </c>
      <c r="Q47" s="83">
        <f t="shared" si="8"/>
        <v>33.787999999999997</v>
      </c>
      <c r="R47" s="83">
        <f t="shared" si="8"/>
        <v>28.349</v>
      </c>
      <c r="S47" s="83">
        <f t="shared" si="8"/>
        <v>25.096</v>
      </c>
      <c r="T47" s="83">
        <f t="shared" si="8"/>
        <v>21.867999999999999</v>
      </c>
      <c r="U47" s="83">
        <f t="shared" si="8"/>
        <v>28.997</v>
      </c>
      <c r="V47" s="83">
        <f t="shared" si="8"/>
        <v>32.978000000000002</v>
      </c>
      <c r="W47" s="83">
        <f t="shared" si="8"/>
        <v>24.222000000000001</v>
      </c>
      <c r="X47" s="83">
        <f t="shared" si="8"/>
        <v>7.056</v>
      </c>
      <c r="Y47" s="83">
        <f t="shared" si="8"/>
        <v>28.256</v>
      </c>
      <c r="Z47" s="84" t="str">
        <f t="shared" si="8"/>
        <v/>
      </c>
      <c r="AA47" s="100">
        <f>SUM(B47:Z47)</f>
        <v>311.02699999999993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44179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22.043999999999997</v>
      </c>
      <c r="O4" s="18">
        <v>19.528000000000002</v>
      </c>
      <c r="P4" s="18">
        <v>38.845000000000006</v>
      </c>
      <c r="Q4" s="18">
        <v>33.787999999999997</v>
      </c>
      <c r="R4" s="18">
        <v>28.349</v>
      </c>
      <c r="S4" s="18">
        <v>25.096</v>
      </c>
      <c r="T4" s="18">
        <v>21.868000000000002</v>
      </c>
      <c r="U4" s="18">
        <v>28.997</v>
      </c>
      <c r="V4" s="18">
        <v>32.978000000000002</v>
      </c>
      <c r="W4" s="18">
        <v>24.222000000000001</v>
      </c>
      <c r="X4" s="18">
        <v>7.056</v>
      </c>
      <c r="Y4" s="18">
        <v>28.256000000000004</v>
      </c>
      <c r="Z4" s="19"/>
      <c r="AA4" s="20">
        <f>SUM(B4:Z4)</f>
        <v>311.02699999999999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42.92</v>
      </c>
      <c r="O7" s="28">
        <v>83.34</v>
      </c>
      <c r="P7" s="28">
        <v>94.33</v>
      </c>
      <c r="Q7" s="28">
        <v>98.23</v>
      </c>
      <c r="R7" s="28">
        <v>92.35</v>
      </c>
      <c r="S7" s="28">
        <v>91.49</v>
      </c>
      <c r="T7" s="28">
        <v>85.57</v>
      </c>
      <c r="U7" s="28">
        <v>72.290000000000006</v>
      </c>
      <c r="V7" s="28">
        <v>64.19</v>
      </c>
      <c r="W7" s="28">
        <v>31.01</v>
      </c>
      <c r="X7" s="28">
        <v>2.38</v>
      </c>
      <c r="Y7" s="28">
        <v>39.409999999999997</v>
      </c>
      <c r="Z7" s="29"/>
      <c r="AA7" s="30">
        <v>66.459166666666661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>
        <v>18.489000000000001</v>
      </c>
      <c r="X11" s="47"/>
      <c r="Y11" s="47"/>
      <c r="Z11" s="48"/>
      <c r="AA11" s="49">
        <f>SUM(B11:Z11)</f>
        <v>18.489000000000001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11.43</v>
      </c>
      <c r="O13" s="52">
        <v>2.38</v>
      </c>
      <c r="P13" s="52"/>
      <c r="Q13" s="52"/>
      <c r="R13" s="52">
        <v>1.47</v>
      </c>
      <c r="S13" s="52">
        <v>1.46</v>
      </c>
      <c r="T13" s="52">
        <v>1.44</v>
      </c>
      <c r="U13" s="52">
        <v>4.306</v>
      </c>
      <c r="V13" s="52">
        <v>19.501000000000001</v>
      </c>
      <c r="W13" s="52">
        <v>5.1739999999999995</v>
      </c>
      <c r="X13" s="52">
        <v>6.3120000000000003</v>
      </c>
      <c r="Y13" s="52">
        <v>7.2540000000000004</v>
      </c>
      <c r="Z13" s="53"/>
      <c r="AA13" s="54">
        <f>SUM(B13:Z13)</f>
        <v>60.726999999999997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11.43</v>
      </c>
      <c r="O14" s="57">
        <f t="shared" si="0"/>
        <v>2.38</v>
      </c>
      <c r="P14" s="57">
        <f t="shared" si="0"/>
        <v>0</v>
      </c>
      <c r="Q14" s="57">
        <f t="shared" si="0"/>
        <v>0</v>
      </c>
      <c r="R14" s="57">
        <f t="shared" si="0"/>
        <v>1.47</v>
      </c>
      <c r="S14" s="57">
        <f t="shared" si="0"/>
        <v>1.46</v>
      </c>
      <c r="T14" s="57">
        <f t="shared" si="0"/>
        <v>1.44</v>
      </c>
      <c r="U14" s="57">
        <f t="shared" si="0"/>
        <v>4.306</v>
      </c>
      <c r="V14" s="57">
        <f t="shared" si="0"/>
        <v>19.501000000000001</v>
      </c>
      <c r="W14" s="57">
        <f t="shared" si="0"/>
        <v>23.663</v>
      </c>
      <c r="X14" s="57">
        <f t="shared" si="0"/>
        <v>6.3120000000000003</v>
      </c>
      <c r="Y14" s="57">
        <f t="shared" si="0"/>
        <v>7.2540000000000004</v>
      </c>
      <c r="Z14" s="58" t="str">
        <f t="shared" si="0"/>
        <v/>
      </c>
      <c r="AA14" s="59">
        <f>SUM(AA9:AA13)</f>
        <v>79.215999999999994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>
        <v>3.266</v>
      </c>
      <c r="P18" s="72"/>
      <c r="Q18" s="72"/>
      <c r="R18" s="72"/>
      <c r="S18" s="72"/>
      <c r="T18" s="72"/>
      <c r="U18" s="72"/>
      <c r="V18" s="72"/>
      <c r="W18" s="72"/>
      <c r="X18" s="72"/>
      <c r="Y18" s="72">
        <v>1.542</v>
      </c>
      <c r="Z18" s="73"/>
      <c r="AA18" s="74">
        <f>SUM(B18:Z18)</f>
        <v>4.8079999999999998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10.614000000000001</v>
      </c>
      <c r="O19" s="76">
        <v>13.882000000000001</v>
      </c>
      <c r="P19" s="76">
        <v>38.845000000000006</v>
      </c>
      <c r="Q19" s="76">
        <v>33.787999999999997</v>
      </c>
      <c r="R19" s="76">
        <v>26.879000000000001</v>
      </c>
      <c r="S19" s="76">
        <v>23.635999999999999</v>
      </c>
      <c r="T19" s="76">
        <v>20.428000000000001</v>
      </c>
      <c r="U19" s="76">
        <v>24.691000000000003</v>
      </c>
      <c r="V19" s="76">
        <v>13.477</v>
      </c>
      <c r="W19" s="76">
        <v>0.55900000000000005</v>
      </c>
      <c r="X19" s="76">
        <v>0.74399999999999999</v>
      </c>
      <c r="Y19" s="76">
        <v>19.46</v>
      </c>
      <c r="Z19" s="73"/>
      <c r="AA19" s="74">
        <f>SUM(B19:Z19)</f>
        <v>227.00300000000001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10.614000000000001</v>
      </c>
      <c r="O22" s="83">
        <f t="shared" si="1"/>
        <v>17.148000000000003</v>
      </c>
      <c r="P22" s="83">
        <f t="shared" si="1"/>
        <v>38.845000000000006</v>
      </c>
      <c r="Q22" s="83">
        <f t="shared" si="1"/>
        <v>33.787999999999997</v>
      </c>
      <c r="R22" s="83">
        <f t="shared" si="1"/>
        <v>26.879000000000001</v>
      </c>
      <c r="S22" s="83">
        <f t="shared" si="1"/>
        <v>23.635999999999999</v>
      </c>
      <c r="T22" s="83">
        <f t="shared" si="1"/>
        <v>20.428000000000001</v>
      </c>
      <c r="U22" s="83">
        <f t="shared" si="1"/>
        <v>24.691000000000003</v>
      </c>
      <c r="V22" s="83">
        <f t="shared" si="1"/>
        <v>13.477</v>
      </c>
      <c r="W22" s="83">
        <f t="shared" si="1"/>
        <v>0.55900000000000005</v>
      </c>
      <c r="X22" s="83">
        <f t="shared" si="1"/>
        <v>0.74399999999999999</v>
      </c>
      <c r="Y22" s="83">
        <f t="shared" si="1"/>
        <v>21.002000000000002</v>
      </c>
      <c r="Z22" s="84">
        <f t="shared" si="1"/>
        <v>0</v>
      </c>
      <c r="AA22" s="85">
        <f t="shared" si="1"/>
        <v>231.81100000000001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22.044</v>
      </c>
      <c r="O26" s="72">
        <v>19.527999999999999</v>
      </c>
      <c r="P26" s="72">
        <v>38.844999999999999</v>
      </c>
      <c r="Q26" s="72">
        <v>33.787999999999997</v>
      </c>
      <c r="R26" s="72">
        <v>28.349</v>
      </c>
      <c r="S26" s="72">
        <v>25.096</v>
      </c>
      <c r="T26" s="72">
        <v>21.867999999999999</v>
      </c>
      <c r="U26" s="72">
        <v>28.997</v>
      </c>
      <c r="V26" s="72">
        <v>32.978000000000002</v>
      </c>
      <c r="W26" s="72">
        <v>24.222000000000001</v>
      </c>
      <c r="X26" s="72">
        <v>7.056</v>
      </c>
      <c r="Y26" s="72">
        <v>28.256</v>
      </c>
      <c r="Z26" s="73"/>
      <c r="AA26" s="74">
        <f>SUM(B26:Z26)</f>
        <v>311.02699999999993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22.044</v>
      </c>
      <c r="O28" s="57">
        <f t="shared" si="2"/>
        <v>19.527999999999999</v>
      </c>
      <c r="P28" s="57">
        <f t="shared" si="2"/>
        <v>38.844999999999999</v>
      </c>
      <c r="Q28" s="57">
        <f t="shared" si="2"/>
        <v>33.787999999999997</v>
      </c>
      <c r="R28" s="57">
        <f t="shared" si="2"/>
        <v>28.349</v>
      </c>
      <c r="S28" s="57">
        <f t="shared" si="2"/>
        <v>25.096</v>
      </c>
      <c r="T28" s="57">
        <f t="shared" si="2"/>
        <v>21.867999999999999</v>
      </c>
      <c r="U28" s="57">
        <f t="shared" si="2"/>
        <v>28.997</v>
      </c>
      <c r="V28" s="57">
        <f t="shared" si="2"/>
        <v>32.978000000000002</v>
      </c>
      <c r="W28" s="57">
        <f t="shared" si="2"/>
        <v>24.222000000000001</v>
      </c>
      <c r="X28" s="57">
        <f t="shared" si="2"/>
        <v>7.056</v>
      </c>
      <c r="Y28" s="57">
        <f t="shared" si="2"/>
        <v>28.256</v>
      </c>
      <c r="Z28" s="58">
        <f t="shared" si="2"/>
        <v>0</v>
      </c>
      <c r="AA28" s="59">
        <f t="shared" si="2"/>
        <v>311.02699999999993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22.044</v>
      </c>
      <c r="O47" s="83">
        <f t="shared" si="8"/>
        <v>19.528000000000002</v>
      </c>
      <c r="P47" s="83">
        <f t="shared" si="8"/>
        <v>38.845000000000006</v>
      </c>
      <c r="Q47" s="83">
        <f t="shared" si="8"/>
        <v>33.787999999999997</v>
      </c>
      <c r="R47" s="83">
        <f t="shared" si="8"/>
        <v>28.349</v>
      </c>
      <c r="S47" s="83">
        <f t="shared" si="8"/>
        <v>25.096</v>
      </c>
      <c r="T47" s="83">
        <f t="shared" si="8"/>
        <v>21.868000000000002</v>
      </c>
      <c r="U47" s="83">
        <f t="shared" si="8"/>
        <v>28.997000000000003</v>
      </c>
      <c r="V47" s="83">
        <f t="shared" si="8"/>
        <v>32.978000000000002</v>
      </c>
      <c r="W47" s="83">
        <f t="shared" si="8"/>
        <v>24.222000000000001</v>
      </c>
      <c r="X47" s="83">
        <f t="shared" si="8"/>
        <v>7.056</v>
      </c>
      <c r="Y47" s="83">
        <f t="shared" si="8"/>
        <v>28.256000000000004</v>
      </c>
      <c r="Z47" s="84">
        <f t="shared" si="8"/>
        <v>0</v>
      </c>
      <c r="AA47" s="100">
        <f>SUM(B47:Z47)</f>
        <v>311.02700000000004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F45" sqref="F4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2020-12-14T09:59:29Z</dcterms:created>
  <dcterms:modified xsi:type="dcterms:W3CDTF">2020-12-14T09:59:30Z</dcterms:modified>
</cp:coreProperties>
</file>