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<sst xmlns="http://schemas.openxmlformats.org/spreadsheetml/2006/main" count="110" uniqueCount="50">
  <si>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13/12/2020 11:15:51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</si>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</sst>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6.8460000000000001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2.5499999999999998</c:v>
                </c:pt>
                <c:pt idx="17">
                  <c:v>7.76</c:v>
                </c:pt>
                <c:pt idx="18">
                  <c:v>10.71</c:v>
                </c:pt>
                <c:pt idx="19">
                  <c:v>8.86</c:v>
                </c:pt>
                <c:pt idx="20">
                  <c:v>7.13</c:v>
                </c:pt>
                <c:pt idx="21">
                  <c:v>2.9279999999999999</c:v>
                </c:pt>
                <c:pt idx="23">
                  <c:v>2.6319999999999997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4048552"/>
        <c:axId val="344048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4.99</c:v>
                </c:pt>
                <c:pt idx="13">
                  <c:v>2.7039999999999997</c:v>
                </c:pt>
                <c:pt idx="14">
                  <c:v>2.9870000000000001</c:v>
                </c:pt>
                <c:pt idx="15">
                  <c:v>2.6219999999999999</c:v>
                </c:pt>
                <c:pt idx="16">
                  <c:v>7.9209999999999994</c:v>
                </c:pt>
                <c:pt idx="17">
                  <c:v>13.962</c:v>
                </c:pt>
                <c:pt idx="18">
                  <c:v>16.497</c:v>
                </c:pt>
                <c:pt idx="19">
                  <c:v>14.711</c:v>
                </c:pt>
                <c:pt idx="20">
                  <c:v>12.526999999999999</c:v>
                </c:pt>
                <c:pt idx="21">
                  <c:v>7.63</c:v>
                </c:pt>
                <c:pt idx="22">
                  <c:v>11.376999999999999</c:v>
                </c:pt>
                <c:pt idx="23">
                  <c:v>13.165999999999999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48552"/>
        <c:axId val="344048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11.39</c:v>
                </c:pt>
                <c:pt idx="13">
                  <c:v>7.18</c:v>
                </c:pt>
                <c:pt idx="14">
                  <c:v>2.2599999999999998</c:v>
                </c:pt>
                <c:pt idx="15">
                  <c:v>35.21</c:v>
                </c:pt>
                <c:pt idx="16">
                  <c:v>40.35</c:v>
                </c:pt>
                <c:pt idx="17">
                  <c:v>49.13</c:v>
                </c:pt>
                <c:pt idx="18">
                  <c:v>44.71</c:v>
                </c:pt>
                <c:pt idx="19">
                  <c:v>20.89</c:v>
                </c:pt>
                <c:pt idx="20">
                  <c:v>21.62</c:v>
                </c:pt>
                <c:pt idx="21">
                  <c:v>36.770000000000003</c:v>
                </c:pt>
                <c:pt idx="22">
                  <c:v>43.1</c:v>
                </c:pt>
                <c:pt idx="23">
                  <c:v>40.31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049728"/>
        <c:axId val="344049336"/>
      </c:lineChart>
      <c:catAx>
        <c:axId val="344048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048944"/>
        <c:crosses val="autoZero"/>
        <c:auto val="1"/>
        <c:lblAlgn val="ctr"/>
        <c:lblOffset val="100"/>
        <c:noMultiLvlLbl val="0"/>
      </c:catAx>
      <c:valAx>
        <c:axId val="34404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048552"/>
        <c:crosses val="autoZero"/>
        <c:crossBetween val="between"/>
      </c:valAx>
      <c:valAx>
        <c:axId val="34404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049728"/>
        <c:crosses val="max"/>
        <c:crossBetween val="between"/>
      </c:valAx>
      <c:catAx>
        <c:axId val="344049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04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44178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6.8460000000000001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42.569999999999993</v>
          </cell>
        </row>
        <row r="25">
          <cell r="C25">
            <v>0</v>
          </cell>
        </row>
        <row r="26">
          <cell r="C26">
            <v>4.024</v>
          </cell>
        </row>
        <row r="27">
          <cell r="C27">
            <v>57.653999999999989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1.006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22.381999999999998</v>
          </cell>
        </row>
        <row r="40">
          <cell r="C40">
            <v>0</v>
          </cell>
        </row>
        <row r="41">
          <cell r="C41">
            <v>87.706000000000003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11.39</v>
          </cell>
          <cell r="O7">
            <v>7.18</v>
          </cell>
          <cell r="P7">
            <v>2.2599999999999998</v>
          </cell>
          <cell r="Q7">
            <v>35.21</v>
          </cell>
          <cell r="R7">
            <v>40.35</v>
          </cell>
          <cell r="S7">
            <v>49.13</v>
          </cell>
          <cell r="T7">
            <v>44.71</v>
          </cell>
          <cell r="U7">
            <v>20.89</v>
          </cell>
          <cell r="V7">
            <v>21.62</v>
          </cell>
          <cell r="W7">
            <v>36.770000000000003</v>
          </cell>
          <cell r="X7">
            <v>43.1</v>
          </cell>
          <cell r="Y7">
            <v>40.31</v>
          </cell>
        </row>
        <row r="38">
          <cell r="X38">
            <v>6.8460000000000001</v>
          </cell>
        </row>
        <row r="59">
          <cell r="R59">
            <v>2.5499999999999998</v>
          </cell>
          <cell r="S59">
            <v>7.76</v>
          </cell>
          <cell r="T59">
            <v>10.71</v>
          </cell>
          <cell r="U59">
            <v>8.86</v>
          </cell>
          <cell r="V59">
            <v>7.13</v>
          </cell>
          <cell r="W59">
            <v>2.9279999999999999</v>
          </cell>
          <cell r="Y59">
            <v>2.6319999999999997</v>
          </cell>
        </row>
        <row r="65">
          <cell r="N65">
            <v>1.2270000000000001</v>
          </cell>
          <cell r="O65">
            <v>0.57299999999999995</v>
          </cell>
          <cell r="P65">
            <v>0.77700000000000002</v>
          </cell>
          <cell r="Q65">
            <v>0.71399999999999997</v>
          </cell>
          <cell r="R65">
            <v>0.73299999999999998</v>
          </cell>
        </row>
        <row r="66">
          <cell r="N66">
            <v>3.7629999999999999</v>
          </cell>
          <cell r="O66">
            <v>2.1309999999999998</v>
          </cell>
          <cell r="P66">
            <v>2.21</v>
          </cell>
          <cell r="Q66">
            <v>1.9080000000000001</v>
          </cell>
          <cell r="R66">
            <v>4.6379999999999999</v>
          </cell>
          <cell r="S66">
            <v>6.202</v>
          </cell>
          <cell r="T66">
            <v>5.7869999999999999</v>
          </cell>
          <cell r="U66">
            <v>5.851</v>
          </cell>
          <cell r="V66">
            <v>5.3970000000000002</v>
          </cell>
          <cell r="W66">
            <v>4.702</v>
          </cell>
          <cell r="X66">
            <v>4.5310000000000006</v>
          </cell>
          <cell r="Y66">
            <v>10.533999999999999</v>
          </cell>
        </row>
      </sheetData>
      <sheetData sheetId="17">
        <row r="37">
          <cell r="U37">
            <v>12.416</v>
          </cell>
          <cell r="V37">
            <v>9.9659999999999993</v>
          </cell>
        </row>
        <row r="59">
          <cell r="N59">
            <v>4.5590000000000002</v>
          </cell>
          <cell r="O59">
            <v>2.7039999999999997</v>
          </cell>
          <cell r="P59">
            <v>2.7949999999999999</v>
          </cell>
          <cell r="Q59">
            <v>2.2389999999999999</v>
          </cell>
          <cell r="R59">
            <v>7.9209999999999994</v>
          </cell>
          <cell r="S59">
            <v>13.962</v>
          </cell>
          <cell r="T59">
            <v>16.497</v>
          </cell>
          <cell r="U59">
            <v>2.2949999999999999</v>
          </cell>
          <cell r="V59">
            <v>2.5609999999999999</v>
          </cell>
          <cell r="W59">
            <v>7.63</v>
          </cell>
          <cell r="X59">
            <v>11.376999999999999</v>
          </cell>
          <cell r="Y59">
            <v>13.165999999999999</v>
          </cell>
        </row>
        <row r="66">
          <cell r="N66">
            <v>0.43099999999999999</v>
          </cell>
          <cell r="P66">
            <v>0.192</v>
          </cell>
          <cell r="Q66">
            <v>0.38300000000000001</v>
          </cell>
        </row>
      </sheetData>
      <sheetData sheetId="18">
        <row r="7">
          <cell r="N7">
            <v>11.39</v>
          </cell>
          <cell r="O7">
            <v>7.18</v>
          </cell>
          <cell r="P7">
            <v>2.2599999999999998</v>
          </cell>
          <cell r="Q7">
            <v>35.21</v>
          </cell>
          <cell r="R7">
            <v>40.35</v>
          </cell>
          <cell r="S7">
            <v>49.13</v>
          </cell>
          <cell r="T7">
            <v>44.71</v>
          </cell>
          <cell r="U7">
            <v>20.89</v>
          </cell>
          <cell r="V7">
            <v>21.62</v>
          </cell>
          <cell r="W7">
            <v>36.770000000000003</v>
          </cell>
          <cell r="X7">
            <v>43.1</v>
          </cell>
          <cell r="Y7">
            <v>40.31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KEN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4.99</v>
      </c>
      <c r="O4" s="18">
        <v>2.7039999999999997</v>
      </c>
      <c r="P4" s="18">
        <v>2.9870000000000001</v>
      </c>
      <c r="Q4" s="18">
        <v>2.6219999999999999</v>
      </c>
      <c r="R4" s="18">
        <v>7.9210000000000003</v>
      </c>
      <c r="S4" s="18">
        <v>13.962</v>
      </c>
      <c r="T4" s="18">
        <v>16.497</v>
      </c>
      <c r="U4" s="18">
        <v>14.710999999999999</v>
      </c>
      <c r="V4" s="18">
        <v>12.527000000000001</v>
      </c>
      <c r="W4" s="18">
        <v>7.6300000000000008</v>
      </c>
      <c r="X4" s="18">
        <v>11.376999999999999</v>
      </c>
      <c r="Y4" s="18">
        <v>13.165999999999999</v>
      </c>
      <c r="Z4" s="19"/>
      <c r="AA4" s="20">
        <f>SUM(B4:Z4)</f>
        <v>111.09399999999999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11.39</v>
      </c>
      <c r="O7" s="28">
        <v>7.18</v>
      </c>
      <c r="P7" s="28">
        <v>2.2599999999999998</v>
      </c>
      <c r="Q7" s="28">
        <v>35.21</v>
      </c>
      <c r="R7" s="28">
        <v>40.35</v>
      </c>
      <c r="S7" s="28">
        <v>49.13</v>
      </c>
      <c r="T7" s="28">
        <v>44.71</v>
      </c>
      <c r="U7" s="28">
        <v>20.89</v>
      </c>
      <c r="V7" s="28">
        <v>21.62</v>
      </c>
      <c r="W7" s="28">
        <v>36.770000000000003</v>
      </c>
      <c r="X7" s="28">
        <v>43.1</v>
      </c>
      <c r="Y7" s="28">
        <v>40.31</v>
      </c>
      <c r="Z7" s="29"/>
      <c r="AA7" s="30">
        <f>IF(SUM(GR_MAINLAND_MCP_SUM_SELL)&lt;&gt;0,AVERAGEIF(GR_MAINLAND_MCP_SUM_SELL,"&lt;&gt;"""),"")</f>
        <v>29.41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6.8460000000000001</v>
      </c>
      <c r="Y11" s="47"/>
      <c r="Z11" s="48"/>
      <c r="AA11" s="49">
        <f>SUM(B11:Z11)</f>
        <v>6.8460000000000001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2.5499999999999998</v>
      </c>
      <c r="S13" s="52">
        <v>7.76</v>
      </c>
      <c r="T13" s="52">
        <v>10.71</v>
      </c>
      <c r="U13" s="52">
        <v>8.86</v>
      </c>
      <c r="V13" s="52">
        <v>7.13</v>
      </c>
      <c r="W13" s="52">
        <v>2.9279999999999999</v>
      </c>
      <c r="X13" s="52"/>
      <c r="Y13" s="52">
        <v>2.6319999999999997</v>
      </c>
      <c r="Z13" s="53"/>
      <c r="AA13" s="54">
        <f>SUM(B13:Z13)</f>
        <v>42.569999999999993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2.5499999999999998</v>
      </c>
      <c r="S14" s="57">
        <f t="shared" si="0"/>
        <v>7.76</v>
      </c>
      <c r="T14" s="57">
        <f t="shared" si="0"/>
        <v>10.71</v>
      </c>
      <c r="U14" s="57">
        <f t="shared" si="0"/>
        <v>8.86</v>
      </c>
      <c r="V14" s="57">
        <f t="shared" si="0"/>
        <v>7.13</v>
      </c>
      <c r="W14" s="57">
        <f t="shared" si="0"/>
        <v>2.9279999999999999</v>
      </c>
      <c r="X14" s="57">
        <f t="shared" si="0"/>
        <v>6.8460000000000001</v>
      </c>
      <c r="Y14" s="57">
        <f t="shared" si="0"/>
        <v>2.6319999999999997</v>
      </c>
      <c r="Z14" s="58" t="str">
        <f t="shared" si="0"/>
        <v/>
      </c>
      <c r="AA14" s="59">
        <f>SUM(AA9:AA13)</f>
        <v>49.415999999999997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1.2270000000000001</v>
      </c>
      <c r="O18" s="72">
        <v>0.57299999999999995</v>
      </c>
      <c r="P18" s="72">
        <v>0.77700000000000002</v>
      </c>
      <c r="Q18" s="72">
        <v>0.71399999999999997</v>
      </c>
      <c r="R18" s="72">
        <v>0.73299999999999998</v>
      </c>
      <c r="S18" s="72"/>
      <c r="T18" s="72"/>
      <c r="U18" s="72"/>
      <c r="V18" s="72"/>
      <c r="W18" s="72"/>
      <c r="X18" s="72"/>
      <c r="Y18" s="72"/>
      <c r="Z18" s="73"/>
      <c r="AA18" s="74">
        <f>SUM(B18:Z18)</f>
        <v>4.024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3.7629999999999999</v>
      </c>
      <c r="O19" s="76">
        <v>2.1309999999999998</v>
      </c>
      <c r="P19" s="76">
        <v>2.21</v>
      </c>
      <c r="Q19" s="76">
        <v>1.9080000000000001</v>
      </c>
      <c r="R19" s="76">
        <v>4.6379999999999999</v>
      </c>
      <c r="S19" s="76">
        <v>6.202</v>
      </c>
      <c r="T19" s="76">
        <v>5.7869999999999999</v>
      </c>
      <c r="U19" s="76">
        <v>5.851</v>
      </c>
      <c r="V19" s="76">
        <v>5.3970000000000002</v>
      </c>
      <c r="W19" s="76">
        <v>4.702</v>
      </c>
      <c r="X19" s="76">
        <v>4.5310000000000006</v>
      </c>
      <c r="Y19" s="76">
        <v>10.533999999999999</v>
      </c>
      <c r="Z19" s="73"/>
      <c r="AA19" s="74">
        <f>SUM(B19:Z19)</f>
        <v>57.653999999999989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4.99</v>
      </c>
      <c r="O22" s="83">
        <f t="shared" si="1"/>
        <v>2.7039999999999997</v>
      </c>
      <c r="P22" s="83">
        <f t="shared" si="1"/>
        <v>2.9870000000000001</v>
      </c>
      <c r="Q22" s="83">
        <f t="shared" si="1"/>
        <v>2.6219999999999999</v>
      </c>
      <c r="R22" s="83">
        <f t="shared" si="1"/>
        <v>5.3709999999999996</v>
      </c>
      <c r="S22" s="83">
        <f t="shared" si="1"/>
        <v>6.202</v>
      </c>
      <c r="T22" s="83">
        <f t="shared" si="1"/>
        <v>5.7869999999999999</v>
      </c>
      <c r="U22" s="83">
        <f t="shared" si="1"/>
        <v>5.851</v>
      </c>
      <c r="V22" s="83">
        <f t="shared" si="1"/>
        <v>5.3970000000000002</v>
      </c>
      <c r="W22" s="83">
        <f t="shared" si="1"/>
        <v>4.702</v>
      </c>
      <c r="X22" s="83">
        <f t="shared" si="1"/>
        <v>4.5310000000000006</v>
      </c>
      <c r="Y22" s="83">
        <f t="shared" si="1"/>
        <v>10.533999999999999</v>
      </c>
      <c r="Z22" s="84" t="str">
        <f t="shared" si="1"/>
        <v/>
      </c>
      <c r="AA22" s="85">
        <f>SUM(AA17:AA21)</f>
        <v>61.67799999999999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4.99</v>
      </c>
      <c r="O26" s="72">
        <v>2.7040000000000002</v>
      </c>
      <c r="P26" s="72">
        <v>2.9870000000000001</v>
      </c>
      <c r="Q26" s="72">
        <v>2.6219999999999999</v>
      </c>
      <c r="R26" s="72">
        <v>7.9210000000000003</v>
      </c>
      <c r="S26" s="72">
        <v>13.962</v>
      </c>
      <c r="T26" s="72">
        <v>16.497</v>
      </c>
      <c r="U26" s="72">
        <v>14.711</v>
      </c>
      <c r="V26" s="72">
        <v>12.526999999999999</v>
      </c>
      <c r="W26" s="72">
        <v>7.63</v>
      </c>
      <c r="X26" s="72">
        <v>11.377000000000001</v>
      </c>
      <c r="Y26" s="72">
        <v>13.166</v>
      </c>
      <c r="Z26" s="73"/>
      <c r="AA26" s="74">
        <f>SUM(B26:Z26)</f>
        <v>111.09399999999999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4.99</v>
      </c>
      <c r="O28" s="57">
        <f t="shared" si="2"/>
        <v>2.7040000000000002</v>
      </c>
      <c r="P28" s="57">
        <f t="shared" si="2"/>
        <v>2.9870000000000001</v>
      </c>
      <c r="Q28" s="57">
        <f t="shared" si="2"/>
        <v>2.6219999999999999</v>
      </c>
      <c r="R28" s="57">
        <f t="shared" si="2"/>
        <v>7.9210000000000003</v>
      </c>
      <c r="S28" s="57">
        <f t="shared" si="2"/>
        <v>13.962</v>
      </c>
      <c r="T28" s="57">
        <f t="shared" si="2"/>
        <v>16.497</v>
      </c>
      <c r="U28" s="57">
        <f t="shared" si="2"/>
        <v>14.711</v>
      </c>
      <c r="V28" s="57">
        <f t="shared" si="2"/>
        <v>12.526999999999999</v>
      </c>
      <c r="W28" s="57">
        <f t="shared" si="2"/>
        <v>7.63</v>
      </c>
      <c r="X28" s="57">
        <f t="shared" si="2"/>
        <v>11.377000000000001</v>
      </c>
      <c r="Y28" s="57">
        <f t="shared" si="2"/>
        <v>13.166</v>
      </c>
      <c r="Z28" s="58" t="str">
        <f t="shared" si="2"/>
        <v/>
      </c>
      <c r="AA28" s="59">
        <f>SUM(AA25:AA27)</f>
        <v>111.09399999999999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4.99</v>
      </c>
      <c r="O47" s="83">
        <f t="shared" si="8"/>
        <v>2.7039999999999997</v>
      </c>
      <c r="P47" s="83">
        <f t="shared" si="8"/>
        <v>2.9870000000000001</v>
      </c>
      <c r="Q47" s="83">
        <f t="shared" si="8"/>
        <v>2.6219999999999999</v>
      </c>
      <c r="R47" s="83">
        <f t="shared" si="8"/>
        <v>7.9209999999999994</v>
      </c>
      <c r="S47" s="83">
        <f t="shared" si="8"/>
        <v>13.962</v>
      </c>
      <c r="T47" s="83">
        <f t="shared" si="8"/>
        <v>16.497</v>
      </c>
      <c r="U47" s="83">
        <f t="shared" si="8"/>
        <v>14.710999999999999</v>
      </c>
      <c r="V47" s="83">
        <f t="shared" si="8"/>
        <v>12.527000000000001</v>
      </c>
      <c r="W47" s="83">
        <f t="shared" si="8"/>
        <v>7.63</v>
      </c>
      <c r="X47" s="83">
        <f t="shared" si="8"/>
        <v>11.377000000000001</v>
      </c>
      <c r="Y47" s="83">
        <f t="shared" si="8"/>
        <v>13.165999999999999</v>
      </c>
      <c r="Z47" s="84" t="str">
        <f t="shared" si="8"/>
        <v/>
      </c>
      <c r="AA47" s="100">
        <f>SUM(B47:Z47)</f>
        <v>111.09399999999999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4.99</v>
      </c>
      <c r="O4" s="18">
        <v>2.7039999999999997</v>
      </c>
      <c r="P4" s="18">
        <v>2.9870000000000001</v>
      </c>
      <c r="Q4" s="18">
        <v>2.6219999999999999</v>
      </c>
      <c r="R4" s="18">
        <v>7.9209999999999994</v>
      </c>
      <c r="S4" s="18">
        <v>13.962</v>
      </c>
      <c r="T4" s="18">
        <v>16.497</v>
      </c>
      <c r="U4" s="18">
        <v>14.711</v>
      </c>
      <c r="V4" s="18">
        <v>12.526999999999999</v>
      </c>
      <c r="W4" s="18">
        <v>7.63</v>
      </c>
      <c r="X4" s="18">
        <v>11.376999999999999</v>
      </c>
      <c r="Y4" s="18">
        <v>13.165999999999999</v>
      </c>
      <c r="Z4" s="19"/>
      <c r="AA4" s="20">
        <f>SUM(B4:Z4)</f>
        <v>111.09399999999999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11.39</v>
      </c>
      <c r="O7" s="28">
        <v>7.18</v>
      </c>
      <c r="P7" s="28">
        <v>2.2599999999999998</v>
      </c>
      <c r="Q7" s="28">
        <v>35.21</v>
      </c>
      <c r="R7" s="28">
        <v>40.35</v>
      </c>
      <c r="S7" s="28">
        <v>49.13</v>
      </c>
      <c r="T7" s="28">
        <v>44.71</v>
      </c>
      <c r="U7" s="28">
        <v>20.89</v>
      </c>
      <c r="V7" s="28">
        <v>21.62</v>
      </c>
      <c r="W7" s="28">
        <v>36.770000000000003</v>
      </c>
      <c r="X7" s="28">
        <v>43.1</v>
      </c>
      <c r="Y7" s="28">
        <v>40.31</v>
      </c>
      <c r="Z7" s="29"/>
      <c r="AA7" s="30">
        <v>29.41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12.416</v>
      </c>
      <c r="V11" s="47">
        <v>9.9659999999999993</v>
      </c>
      <c r="W11" s="47"/>
      <c r="X11" s="47"/>
      <c r="Y11" s="47"/>
      <c r="Z11" s="48"/>
      <c r="AA11" s="49">
        <f>SUM(B11:Z11)</f>
        <v>22.381999999999998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4.5590000000000002</v>
      </c>
      <c r="O13" s="52">
        <v>2.7039999999999997</v>
      </c>
      <c r="P13" s="52">
        <v>2.7949999999999999</v>
      </c>
      <c r="Q13" s="52">
        <v>2.2389999999999999</v>
      </c>
      <c r="R13" s="52">
        <v>7.9209999999999994</v>
      </c>
      <c r="S13" s="52">
        <v>13.962</v>
      </c>
      <c r="T13" s="52">
        <v>16.497</v>
      </c>
      <c r="U13" s="52">
        <v>2.2949999999999999</v>
      </c>
      <c r="V13" s="52">
        <v>2.5609999999999999</v>
      </c>
      <c r="W13" s="52">
        <v>7.63</v>
      </c>
      <c r="X13" s="52">
        <v>11.376999999999999</v>
      </c>
      <c r="Y13" s="52">
        <v>13.165999999999999</v>
      </c>
      <c r="Z13" s="53"/>
      <c r="AA13" s="54">
        <f>SUM(B13:Z13)</f>
        <v>87.706000000000003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4.5590000000000002</v>
      </c>
      <c r="O14" s="57">
        <f t="shared" si="0"/>
        <v>2.7039999999999997</v>
      </c>
      <c r="P14" s="57">
        <f t="shared" si="0"/>
        <v>2.7949999999999999</v>
      </c>
      <c r="Q14" s="57">
        <f t="shared" si="0"/>
        <v>2.2389999999999999</v>
      </c>
      <c r="R14" s="57">
        <f t="shared" si="0"/>
        <v>7.9209999999999994</v>
      </c>
      <c r="S14" s="57">
        <f t="shared" si="0"/>
        <v>13.962</v>
      </c>
      <c r="T14" s="57">
        <f t="shared" si="0"/>
        <v>16.497</v>
      </c>
      <c r="U14" s="57">
        <f t="shared" si="0"/>
        <v>14.711</v>
      </c>
      <c r="V14" s="57">
        <f t="shared" si="0"/>
        <v>12.526999999999999</v>
      </c>
      <c r="W14" s="57">
        <f t="shared" si="0"/>
        <v>7.63</v>
      </c>
      <c r="X14" s="57">
        <f t="shared" si="0"/>
        <v>11.376999999999999</v>
      </c>
      <c r="Y14" s="57">
        <f t="shared" si="0"/>
        <v>13.165999999999999</v>
      </c>
      <c r="Z14" s="58" t="str">
        <f t="shared" si="0"/>
        <v/>
      </c>
      <c r="AA14" s="59">
        <f>SUM(AA9:AA13)</f>
        <v>110.08799999999999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0.43099999999999999</v>
      </c>
      <c r="O19" s="76"/>
      <c r="P19" s="76">
        <v>0.192</v>
      </c>
      <c r="Q19" s="76">
        <v>0.38300000000000001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0.43099999999999999</v>
      </c>
      <c r="O22" s="83">
        <f t="shared" si="1"/>
        <v>0</v>
      </c>
      <c r="P22" s="83">
        <f t="shared" si="1"/>
        <v>0.192</v>
      </c>
      <c r="Q22" s="83">
        <f t="shared" si="1"/>
        <v>0.38300000000000001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1.006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4.99</v>
      </c>
      <c r="O26" s="72">
        <v>2.7040000000000002</v>
      </c>
      <c r="P26" s="72">
        <v>2.9870000000000001</v>
      </c>
      <c r="Q26" s="72">
        <v>2.6219999999999999</v>
      </c>
      <c r="R26" s="72">
        <v>7.9210000000000003</v>
      </c>
      <c r="S26" s="72">
        <v>13.962</v>
      </c>
      <c r="T26" s="72">
        <v>16.497</v>
      </c>
      <c r="U26" s="72">
        <v>14.711</v>
      </c>
      <c r="V26" s="72">
        <v>12.526999999999999</v>
      </c>
      <c r="W26" s="72">
        <v>7.63</v>
      </c>
      <c r="X26" s="72">
        <v>11.377000000000001</v>
      </c>
      <c r="Y26" s="72">
        <v>13.166</v>
      </c>
      <c r="Z26" s="73"/>
      <c r="AA26" s="74">
        <f>SUM(B26:Z26)</f>
        <v>111.09399999999999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4.99</v>
      </c>
      <c r="O28" s="57">
        <f t="shared" si="2"/>
        <v>2.7040000000000002</v>
      </c>
      <c r="P28" s="57">
        <f t="shared" si="2"/>
        <v>2.9870000000000001</v>
      </c>
      <c r="Q28" s="57">
        <f t="shared" si="2"/>
        <v>2.6219999999999999</v>
      </c>
      <c r="R28" s="57">
        <f t="shared" si="2"/>
        <v>7.9210000000000003</v>
      </c>
      <c r="S28" s="57">
        <f t="shared" si="2"/>
        <v>13.962</v>
      </c>
      <c r="T28" s="57">
        <f t="shared" si="2"/>
        <v>16.497</v>
      </c>
      <c r="U28" s="57">
        <f t="shared" si="2"/>
        <v>14.711</v>
      </c>
      <c r="V28" s="57">
        <f t="shared" si="2"/>
        <v>12.526999999999999</v>
      </c>
      <c r="W28" s="57">
        <f t="shared" si="2"/>
        <v>7.63</v>
      </c>
      <c r="X28" s="57">
        <f t="shared" si="2"/>
        <v>11.377000000000001</v>
      </c>
      <c r="Y28" s="57">
        <f t="shared" si="2"/>
        <v>13.166</v>
      </c>
      <c r="Z28" s="58">
        <f t="shared" si="2"/>
        <v>0</v>
      </c>
      <c r="AA28" s="59">
        <f t="shared" si="2"/>
        <v>111.09399999999999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4.99</v>
      </c>
      <c r="O47" s="83">
        <f t="shared" si="8"/>
        <v>2.7039999999999997</v>
      </c>
      <c r="P47" s="83">
        <f t="shared" si="8"/>
        <v>2.9870000000000001</v>
      </c>
      <c r="Q47" s="83">
        <f t="shared" si="8"/>
        <v>2.6219999999999999</v>
      </c>
      <c r="R47" s="83">
        <f t="shared" si="8"/>
        <v>7.9209999999999994</v>
      </c>
      <c r="S47" s="83">
        <f t="shared" si="8"/>
        <v>13.962</v>
      </c>
      <c r="T47" s="83">
        <f t="shared" si="8"/>
        <v>16.497</v>
      </c>
      <c r="U47" s="83">
        <f t="shared" si="8"/>
        <v>14.711</v>
      </c>
      <c r="V47" s="83">
        <f t="shared" si="8"/>
        <v>12.526999999999999</v>
      </c>
      <c r="W47" s="83">
        <f t="shared" si="8"/>
        <v>7.63</v>
      </c>
      <c r="X47" s="83">
        <f t="shared" si="8"/>
        <v>11.376999999999999</v>
      </c>
      <c r="Y47" s="83">
        <f t="shared" si="8"/>
        <v>13.165999999999999</v>
      </c>
      <c r="Z47" s="84">
        <f t="shared" si="8"/>
        <v>0</v>
      </c>
      <c r="AA47" s="100">
        <f>SUM(B47:Z47)</f>
        <v>111.09399999999999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2020-12-13T09:15:51Z</dcterms:created>
  <dcterms:modified xsi:type="dcterms:W3CDTF">2020-12-13T09:15:53Z</dcterms:modified>
</cp:coreProperties>
</file>