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<sst xmlns="http://schemas.openxmlformats.org/spreadsheetml/2006/main" count="110" uniqueCount="50">
  <si>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12/12/2020 11:21:05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</si>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</sst>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145.99799999999999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9.1370000000000005</c:v>
                </c:pt>
                <c:pt idx="13">
                  <c:v>11.437000000000001</c:v>
                </c:pt>
                <c:pt idx="14">
                  <c:v>7.5889999999999995</c:v>
                </c:pt>
                <c:pt idx="15">
                  <c:v>4.0019999999999998</c:v>
                </c:pt>
                <c:pt idx="16">
                  <c:v>3.9740000000000002</c:v>
                </c:pt>
                <c:pt idx="17">
                  <c:v>3.9729999999999999</c:v>
                </c:pt>
                <c:pt idx="18">
                  <c:v>2.448</c:v>
                </c:pt>
                <c:pt idx="19">
                  <c:v>8.0820000000000007</c:v>
                </c:pt>
                <c:pt idx="20">
                  <c:v>17.077999999999999</c:v>
                </c:pt>
                <c:pt idx="21">
                  <c:v>18.456</c:v>
                </c:pt>
                <c:pt idx="22">
                  <c:v>17.721</c:v>
                </c:pt>
                <c:pt idx="23">
                  <c:v>17.495999999999999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672144"/>
        <c:axId val="387672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14.708</c:v>
                </c:pt>
                <c:pt idx="13">
                  <c:v>15.492000000000001</c:v>
                </c:pt>
                <c:pt idx="14">
                  <c:v>11.516999999999999</c:v>
                </c:pt>
                <c:pt idx="15">
                  <c:v>7.536999999999999</c:v>
                </c:pt>
                <c:pt idx="16">
                  <c:v>9.3279999999999994</c:v>
                </c:pt>
                <c:pt idx="17">
                  <c:v>7.6049999999999995</c:v>
                </c:pt>
                <c:pt idx="18">
                  <c:v>6.9389999999999992</c:v>
                </c:pt>
                <c:pt idx="19">
                  <c:v>12.762</c:v>
                </c:pt>
                <c:pt idx="20">
                  <c:v>19.421000000000003</c:v>
                </c:pt>
                <c:pt idx="21">
                  <c:v>20.94</c:v>
                </c:pt>
                <c:pt idx="22">
                  <c:v>20.218999999999998</c:v>
                </c:pt>
                <c:pt idx="23">
                  <c:v>166.82399999999998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72144"/>
        <c:axId val="387672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50.56</c:v>
                </c:pt>
                <c:pt idx="13">
                  <c:v>48.9</c:v>
                </c:pt>
                <c:pt idx="14">
                  <c:v>50.58</c:v>
                </c:pt>
                <c:pt idx="15">
                  <c:v>49.31</c:v>
                </c:pt>
                <c:pt idx="16">
                  <c:v>54.35</c:v>
                </c:pt>
                <c:pt idx="17">
                  <c:v>63.23</c:v>
                </c:pt>
                <c:pt idx="18">
                  <c:v>58.71</c:v>
                </c:pt>
                <c:pt idx="19">
                  <c:v>50.54</c:v>
                </c:pt>
                <c:pt idx="20">
                  <c:v>47.99</c:v>
                </c:pt>
                <c:pt idx="21">
                  <c:v>44.89</c:v>
                </c:pt>
                <c:pt idx="22">
                  <c:v>43.27</c:v>
                </c:pt>
                <c:pt idx="23">
                  <c:v>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331240"/>
        <c:axId val="387672928"/>
      </c:lineChart>
      <c:catAx>
        <c:axId val="38767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72536"/>
        <c:crosses val="autoZero"/>
        <c:auto val="1"/>
        <c:lblAlgn val="ctr"/>
        <c:lblOffset val="100"/>
        <c:noMultiLvlLbl val="0"/>
      </c:catAx>
      <c:valAx>
        <c:axId val="38767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72144"/>
        <c:crosses val="autoZero"/>
        <c:crossBetween val="between"/>
      </c:valAx>
      <c:valAx>
        <c:axId val="387672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331240"/>
        <c:crosses val="max"/>
        <c:crossBetween val="between"/>
      </c:valAx>
      <c:catAx>
        <c:axId val="47733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67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44177</v>
          </cell>
        </row>
        <row r="5">
          <cell r="C5" t="str">
            <v>LIDA3</v>
          </cell>
        </row>
        <row r="20">
          <cell r="C20">
            <v>145.99799999999999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121.393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45.900999999999996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12.031999999999998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155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146.26000000000002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50.56</v>
          </cell>
          <cell r="O7">
            <v>48.9</v>
          </cell>
          <cell r="P7">
            <v>50.58</v>
          </cell>
          <cell r="Q7">
            <v>49.31</v>
          </cell>
          <cell r="R7">
            <v>54.35</v>
          </cell>
          <cell r="S7">
            <v>63.23</v>
          </cell>
          <cell r="T7">
            <v>58.71</v>
          </cell>
          <cell r="U7">
            <v>50.54</v>
          </cell>
          <cell r="V7">
            <v>47.99</v>
          </cell>
          <cell r="W7">
            <v>44.89</v>
          </cell>
          <cell r="X7">
            <v>43.27</v>
          </cell>
          <cell r="Y7">
            <v>48</v>
          </cell>
        </row>
        <row r="17">
          <cell r="Y17">
            <v>77</v>
          </cell>
        </row>
        <row r="18">
          <cell r="Y18">
            <v>68.998000000000005</v>
          </cell>
        </row>
        <row r="59">
          <cell r="N59">
            <v>9.1370000000000005</v>
          </cell>
          <cell r="O59">
            <v>11.437000000000001</v>
          </cell>
          <cell r="P59">
            <v>7.5889999999999995</v>
          </cell>
          <cell r="Q59">
            <v>4.0019999999999998</v>
          </cell>
          <cell r="R59">
            <v>3.9740000000000002</v>
          </cell>
          <cell r="S59">
            <v>3.9729999999999999</v>
          </cell>
          <cell r="T59">
            <v>2.448</v>
          </cell>
          <cell r="U59">
            <v>8.0820000000000007</v>
          </cell>
          <cell r="V59">
            <v>17.077999999999999</v>
          </cell>
          <cell r="W59">
            <v>18.456</v>
          </cell>
          <cell r="X59">
            <v>17.721</v>
          </cell>
          <cell r="Y59">
            <v>17.495999999999999</v>
          </cell>
        </row>
        <row r="66">
          <cell r="N66">
            <v>5.5709999999999997</v>
          </cell>
          <cell r="O66">
            <v>4.0549999999999997</v>
          </cell>
          <cell r="P66">
            <v>3.9279999999999999</v>
          </cell>
          <cell r="Q66">
            <v>3.5350000000000001</v>
          </cell>
          <cell r="R66">
            <v>5.3540000000000001</v>
          </cell>
          <cell r="S66">
            <v>3.6319999999999997</v>
          </cell>
          <cell r="T66">
            <v>4.4909999999999997</v>
          </cell>
          <cell r="U66">
            <v>4.68</v>
          </cell>
          <cell r="V66">
            <v>2.343</v>
          </cell>
          <cell r="W66">
            <v>2.484</v>
          </cell>
          <cell r="X66">
            <v>2.4980000000000002</v>
          </cell>
          <cell r="Y66">
            <v>3.33</v>
          </cell>
        </row>
      </sheetData>
      <sheetData sheetId="17">
        <row r="13">
          <cell r="Y13">
            <v>155</v>
          </cell>
        </row>
        <row r="59">
          <cell r="N59">
            <v>13.71</v>
          </cell>
          <cell r="O59">
            <v>10.393000000000001</v>
          </cell>
          <cell r="P59">
            <v>11.420999999999999</v>
          </cell>
          <cell r="Q59">
            <v>6.2989999999999995</v>
          </cell>
          <cell r="R59">
            <v>7.8390000000000004</v>
          </cell>
          <cell r="S59">
            <v>6.609</v>
          </cell>
          <cell r="T59">
            <v>6.3129999999999997</v>
          </cell>
          <cell r="U59">
            <v>12.596</v>
          </cell>
          <cell r="V59">
            <v>19.05</v>
          </cell>
          <cell r="W59">
            <v>20.94</v>
          </cell>
          <cell r="X59">
            <v>19.265999999999998</v>
          </cell>
          <cell r="Y59">
            <v>11.824</v>
          </cell>
        </row>
        <row r="66">
          <cell r="N66">
            <v>0.998</v>
          </cell>
          <cell r="O66">
            <v>5.0989999999999993</v>
          </cell>
          <cell r="P66">
            <v>9.6000000000000002E-2</v>
          </cell>
          <cell r="Q66">
            <v>1.238</v>
          </cell>
          <cell r="R66">
            <v>1.4889999999999999</v>
          </cell>
          <cell r="S66">
            <v>0.996</v>
          </cell>
          <cell r="T66">
            <v>0.626</v>
          </cell>
          <cell r="U66">
            <v>0.16600000000000001</v>
          </cell>
          <cell r="V66">
            <v>0.371</v>
          </cell>
          <cell r="X66">
            <v>0.95299999999999996</v>
          </cell>
        </row>
      </sheetData>
      <sheetData sheetId="18">
        <row r="7">
          <cell r="N7">
            <v>50.56</v>
          </cell>
          <cell r="O7">
            <v>48.9</v>
          </cell>
          <cell r="P7">
            <v>50.58</v>
          </cell>
          <cell r="Q7">
            <v>49.31</v>
          </cell>
          <cell r="R7">
            <v>54.35</v>
          </cell>
          <cell r="S7">
            <v>63.23</v>
          </cell>
          <cell r="T7">
            <v>58.71</v>
          </cell>
          <cell r="U7">
            <v>50.54</v>
          </cell>
          <cell r="V7">
            <v>47.99</v>
          </cell>
          <cell r="W7">
            <v>44.89</v>
          </cell>
          <cell r="X7">
            <v>43.27</v>
          </cell>
          <cell r="Y7">
            <v>48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468.96230000000003</v>
          </cell>
          <cell r="J12">
            <v>468.96199999999999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44178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2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2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2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2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2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14.708</v>
      </c>
      <c r="O4" s="18">
        <v>15.491999999999997</v>
      </c>
      <c r="P4" s="18">
        <v>11.516999999999999</v>
      </c>
      <c r="Q4" s="18">
        <v>7.5369999999999999</v>
      </c>
      <c r="R4" s="18">
        <v>9.3280000000000012</v>
      </c>
      <c r="S4" s="18">
        <v>7.6050000000000004</v>
      </c>
      <c r="T4" s="18">
        <v>6.9389999999999992</v>
      </c>
      <c r="U4" s="18">
        <v>12.762000000000002</v>
      </c>
      <c r="V4" s="18">
        <v>19.420999999999996</v>
      </c>
      <c r="W4" s="18">
        <v>20.940000000000005</v>
      </c>
      <c r="X4" s="18">
        <v>20.219000000000001</v>
      </c>
      <c r="Y4" s="18">
        <v>166.82400000000004</v>
      </c>
      <c r="Z4" s="19"/>
      <c r="AA4" s="20">
        <f>SUM(B4:Z4)</f>
        <v>313.29200000000003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50.56</v>
      </c>
      <c r="O7" s="28">
        <v>48.9</v>
      </c>
      <c r="P7" s="28">
        <v>50.58</v>
      </c>
      <c r="Q7" s="28">
        <v>49.31</v>
      </c>
      <c r="R7" s="28">
        <v>54.35</v>
      </c>
      <c r="S7" s="28">
        <v>63.23</v>
      </c>
      <c r="T7" s="28">
        <v>58.71</v>
      </c>
      <c r="U7" s="28">
        <v>50.54</v>
      </c>
      <c r="V7" s="28">
        <v>47.99</v>
      </c>
      <c r="W7" s="28">
        <v>44.89</v>
      </c>
      <c r="X7" s="28">
        <v>43.27</v>
      </c>
      <c r="Y7" s="28">
        <v>48</v>
      </c>
      <c r="Z7" s="29"/>
      <c r="AA7" s="30">
        <f>IF(SUM(GR_MAINLAND_MCP_SUM_SELL)&lt;&gt;0,AVERAGEIF(GR_MAINLAND_MCP_SUM_SELL,"&lt;&gt;"""),"")</f>
        <v>50.860833333333339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145.99799999999999</v>
      </c>
      <c r="Z10" s="43"/>
      <c r="AA10" s="44">
        <f>SUM(B10:Z10)</f>
        <v>145.99799999999999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9.1370000000000005</v>
      </c>
      <c r="O13" s="52">
        <v>11.437000000000001</v>
      </c>
      <c r="P13" s="52">
        <v>7.5889999999999995</v>
      </c>
      <c r="Q13" s="52">
        <v>4.0019999999999998</v>
      </c>
      <c r="R13" s="52">
        <v>3.9740000000000002</v>
      </c>
      <c r="S13" s="52">
        <v>3.9729999999999999</v>
      </c>
      <c r="T13" s="52">
        <v>2.448</v>
      </c>
      <c r="U13" s="52">
        <v>8.0820000000000007</v>
      </c>
      <c r="V13" s="52">
        <v>17.077999999999999</v>
      </c>
      <c r="W13" s="52">
        <v>18.456</v>
      </c>
      <c r="X13" s="52">
        <v>17.721</v>
      </c>
      <c r="Y13" s="52">
        <v>17.495999999999999</v>
      </c>
      <c r="Z13" s="53"/>
      <c r="AA13" s="54">
        <f>SUM(B13:Z13)</f>
        <v>121.393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9.1370000000000005</v>
      </c>
      <c r="O14" s="57">
        <f t="shared" si="0"/>
        <v>11.437000000000001</v>
      </c>
      <c r="P14" s="57">
        <f t="shared" si="0"/>
        <v>7.5889999999999995</v>
      </c>
      <c r="Q14" s="57">
        <f t="shared" si="0"/>
        <v>4.0019999999999998</v>
      </c>
      <c r="R14" s="57">
        <f t="shared" si="0"/>
        <v>3.9740000000000002</v>
      </c>
      <c r="S14" s="57">
        <f t="shared" si="0"/>
        <v>3.9729999999999999</v>
      </c>
      <c r="T14" s="57">
        <f t="shared" si="0"/>
        <v>2.448</v>
      </c>
      <c r="U14" s="57">
        <f t="shared" si="0"/>
        <v>8.0820000000000007</v>
      </c>
      <c r="V14" s="57">
        <f t="shared" si="0"/>
        <v>17.077999999999999</v>
      </c>
      <c r="W14" s="57">
        <f t="shared" si="0"/>
        <v>18.456</v>
      </c>
      <c r="X14" s="57">
        <f t="shared" si="0"/>
        <v>17.721</v>
      </c>
      <c r="Y14" s="57">
        <f t="shared" si="0"/>
        <v>163.494</v>
      </c>
      <c r="Z14" s="58" t="str">
        <f t="shared" si="0"/>
        <v/>
      </c>
      <c r="AA14" s="59">
        <f>SUM(AA9:AA13)</f>
        <v>267.39099999999996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5.5709999999999997</v>
      </c>
      <c r="O19" s="76">
        <v>4.0549999999999997</v>
      </c>
      <c r="P19" s="76">
        <v>3.9279999999999999</v>
      </c>
      <c r="Q19" s="76">
        <v>3.5350000000000001</v>
      </c>
      <c r="R19" s="76">
        <v>5.3540000000000001</v>
      </c>
      <c r="S19" s="76">
        <v>3.6319999999999997</v>
      </c>
      <c r="T19" s="76">
        <v>4.4909999999999997</v>
      </c>
      <c r="U19" s="76">
        <v>4.68</v>
      </c>
      <c r="V19" s="76">
        <v>2.343</v>
      </c>
      <c r="W19" s="76">
        <v>2.484</v>
      </c>
      <c r="X19" s="76">
        <v>2.4980000000000002</v>
      </c>
      <c r="Y19" s="76">
        <v>3.33</v>
      </c>
      <c r="Z19" s="73"/>
      <c r="AA19" s="74">
        <f>SUM(B19:Z19)</f>
        <v>45.900999999999996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5.5709999999999997</v>
      </c>
      <c r="O22" s="83">
        <f t="shared" si="1"/>
        <v>4.0549999999999997</v>
      </c>
      <c r="P22" s="83">
        <f t="shared" si="1"/>
        <v>3.9279999999999999</v>
      </c>
      <c r="Q22" s="83">
        <f t="shared" si="1"/>
        <v>3.5350000000000001</v>
      </c>
      <c r="R22" s="83">
        <f t="shared" si="1"/>
        <v>5.3540000000000001</v>
      </c>
      <c r="S22" s="83">
        <f t="shared" si="1"/>
        <v>3.6319999999999997</v>
      </c>
      <c r="T22" s="83">
        <f t="shared" si="1"/>
        <v>4.4909999999999997</v>
      </c>
      <c r="U22" s="83">
        <f t="shared" si="1"/>
        <v>4.68</v>
      </c>
      <c r="V22" s="83">
        <f t="shared" si="1"/>
        <v>2.343</v>
      </c>
      <c r="W22" s="83">
        <f t="shared" si="1"/>
        <v>2.484</v>
      </c>
      <c r="X22" s="83">
        <f t="shared" si="1"/>
        <v>2.4980000000000002</v>
      </c>
      <c r="Y22" s="83">
        <f t="shared" si="1"/>
        <v>3.33</v>
      </c>
      <c r="Z22" s="84" t="str">
        <f t="shared" si="1"/>
        <v/>
      </c>
      <c r="AA22" s="85">
        <f>SUM(AA17:AA21)</f>
        <v>45.900999999999996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14.708</v>
      </c>
      <c r="O26" s="72">
        <v>15.492000000000001</v>
      </c>
      <c r="P26" s="72">
        <v>11.516999999999999</v>
      </c>
      <c r="Q26" s="72">
        <v>7.5369999999999999</v>
      </c>
      <c r="R26" s="72">
        <v>9.3279999999999994</v>
      </c>
      <c r="S26" s="72">
        <v>7.6050000000000004</v>
      </c>
      <c r="T26" s="72">
        <v>6.9390000000000001</v>
      </c>
      <c r="U26" s="72">
        <v>12.762</v>
      </c>
      <c r="V26" s="72">
        <v>19.420999999999999</v>
      </c>
      <c r="W26" s="72">
        <v>20.94</v>
      </c>
      <c r="X26" s="72">
        <v>20.219000000000001</v>
      </c>
      <c r="Y26" s="72">
        <v>166.82400000000001</v>
      </c>
      <c r="Z26" s="73"/>
      <c r="AA26" s="74">
        <f>SUM(B26:Z26)</f>
        <v>313.29200000000003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14.708</v>
      </c>
      <c r="O28" s="57">
        <f t="shared" si="2"/>
        <v>15.492000000000001</v>
      </c>
      <c r="P28" s="57">
        <f t="shared" si="2"/>
        <v>11.516999999999999</v>
      </c>
      <c r="Q28" s="57">
        <f t="shared" si="2"/>
        <v>7.5369999999999999</v>
      </c>
      <c r="R28" s="57">
        <f t="shared" si="2"/>
        <v>9.3279999999999994</v>
      </c>
      <c r="S28" s="57">
        <f t="shared" si="2"/>
        <v>7.6050000000000004</v>
      </c>
      <c r="T28" s="57">
        <f t="shared" si="2"/>
        <v>6.9390000000000001</v>
      </c>
      <c r="U28" s="57">
        <f t="shared" si="2"/>
        <v>12.762</v>
      </c>
      <c r="V28" s="57">
        <f t="shared" si="2"/>
        <v>19.420999999999999</v>
      </c>
      <c r="W28" s="57">
        <f t="shared" si="2"/>
        <v>20.94</v>
      </c>
      <c r="X28" s="57">
        <f t="shared" si="2"/>
        <v>20.219000000000001</v>
      </c>
      <c r="Y28" s="57">
        <f t="shared" si="2"/>
        <v>166.82400000000001</v>
      </c>
      <c r="Z28" s="58" t="str">
        <f t="shared" si="2"/>
        <v/>
      </c>
      <c r="AA28" s="59">
        <f>SUM(AA25:AA27)</f>
        <v>313.29200000000003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14.708</v>
      </c>
      <c r="O47" s="83">
        <f t="shared" si="8"/>
        <v>15.492000000000001</v>
      </c>
      <c r="P47" s="83">
        <f t="shared" si="8"/>
        <v>11.516999999999999</v>
      </c>
      <c r="Q47" s="83">
        <f t="shared" si="8"/>
        <v>7.5369999999999999</v>
      </c>
      <c r="R47" s="83">
        <f t="shared" si="8"/>
        <v>9.3279999999999994</v>
      </c>
      <c r="S47" s="83">
        <f t="shared" si="8"/>
        <v>7.6049999999999995</v>
      </c>
      <c r="T47" s="83">
        <f t="shared" si="8"/>
        <v>6.9390000000000001</v>
      </c>
      <c r="U47" s="83">
        <f t="shared" si="8"/>
        <v>12.762</v>
      </c>
      <c r="V47" s="83">
        <f t="shared" si="8"/>
        <v>19.420999999999999</v>
      </c>
      <c r="W47" s="83">
        <f t="shared" si="8"/>
        <v>20.939999999999998</v>
      </c>
      <c r="X47" s="83">
        <f t="shared" si="8"/>
        <v>20.219000000000001</v>
      </c>
      <c r="Y47" s="83">
        <f t="shared" si="8"/>
        <v>166.82400000000001</v>
      </c>
      <c r="Z47" s="84" t="str">
        <f t="shared" si="8"/>
        <v/>
      </c>
      <c r="AA47" s="100">
        <f>SUM(B47:Z47)</f>
        <v>313.29200000000003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14.708</v>
      </c>
      <c r="O4" s="18">
        <v>15.492000000000001</v>
      </c>
      <c r="P4" s="18">
        <v>11.516999999999999</v>
      </c>
      <c r="Q4" s="18">
        <v>7.536999999999999</v>
      </c>
      <c r="R4" s="18">
        <v>9.3279999999999994</v>
      </c>
      <c r="S4" s="18">
        <v>7.6049999999999995</v>
      </c>
      <c r="T4" s="18">
        <v>6.9389999999999992</v>
      </c>
      <c r="U4" s="18">
        <v>12.762</v>
      </c>
      <c r="V4" s="18">
        <v>19.421000000000003</v>
      </c>
      <c r="W4" s="18">
        <v>20.94</v>
      </c>
      <c r="X4" s="18">
        <v>20.218999999999998</v>
      </c>
      <c r="Y4" s="18">
        <v>166.82399999999998</v>
      </c>
      <c r="Z4" s="19"/>
      <c r="AA4" s="20">
        <f>SUM(B4:Z4)</f>
        <v>313.29199999999997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50.56</v>
      </c>
      <c r="O7" s="28">
        <v>48.9</v>
      </c>
      <c r="P7" s="28">
        <v>50.58</v>
      </c>
      <c r="Q7" s="28">
        <v>49.31</v>
      </c>
      <c r="R7" s="28">
        <v>54.35</v>
      </c>
      <c r="S7" s="28">
        <v>63.23</v>
      </c>
      <c r="T7" s="28">
        <v>58.71</v>
      </c>
      <c r="U7" s="28">
        <v>50.54</v>
      </c>
      <c r="V7" s="28">
        <v>47.99</v>
      </c>
      <c r="W7" s="28">
        <v>44.89</v>
      </c>
      <c r="X7" s="28">
        <v>43.27</v>
      </c>
      <c r="Y7" s="28">
        <v>48</v>
      </c>
      <c r="Z7" s="29"/>
      <c r="AA7" s="30">
        <v>50.860833333333339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155</v>
      </c>
      <c r="Z10" s="43"/>
      <c r="AA10" s="44">
        <f>SUM(B10:Z10)</f>
        <v>155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13.71</v>
      </c>
      <c r="O13" s="52">
        <v>10.393000000000001</v>
      </c>
      <c r="P13" s="52">
        <v>11.420999999999999</v>
      </c>
      <c r="Q13" s="52">
        <v>6.2989999999999995</v>
      </c>
      <c r="R13" s="52">
        <v>7.8390000000000004</v>
      </c>
      <c r="S13" s="52">
        <v>6.609</v>
      </c>
      <c r="T13" s="52">
        <v>6.3129999999999997</v>
      </c>
      <c r="U13" s="52">
        <v>12.596</v>
      </c>
      <c r="V13" s="52">
        <v>19.05</v>
      </c>
      <c r="W13" s="52">
        <v>20.94</v>
      </c>
      <c r="X13" s="52">
        <v>19.265999999999998</v>
      </c>
      <c r="Y13" s="52">
        <v>11.824</v>
      </c>
      <c r="Z13" s="53"/>
      <c r="AA13" s="54">
        <f>SUM(B13:Z13)</f>
        <v>146.26000000000002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13.71</v>
      </c>
      <c r="O14" s="57">
        <f t="shared" si="0"/>
        <v>10.393000000000001</v>
      </c>
      <c r="P14" s="57">
        <f t="shared" si="0"/>
        <v>11.420999999999999</v>
      </c>
      <c r="Q14" s="57">
        <f t="shared" si="0"/>
        <v>6.2989999999999995</v>
      </c>
      <c r="R14" s="57">
        <f t="shared" si="0"/>
        <v>7.8390000000000004</v>
      </c>
      <c r="S14" s="57">
        <f t="shared" si="0"/>
        <v>6.609</v>
      </c>
      <c r="T14" s="57">
        <f t="shared" si="0"/>
        <v>6.3129999999999997</v>
      </c>
      <c r="U14" s="57">
        <f t="shared" si="0"/>
        <v>12.596</v>
      </c>
      <c r="V14" s="57">
        <f t="shared" si="0"/>
        <v>19.05</v>
      </c>
      <c r="W14" s="57">
        <f t="shared" si="0"/>
        <v>20.94</v>
      </c>
      <c r="X14" s="57">
        <f t="shared" si="0"/>
        <v>19.265999999999998</v>
      </c>
      <c r="Y14" s="57">
        <f t="shared" si="0"/>
        <v>166.82400000000001</v>
      </c>
      <c r="Z14" s="58" t="str">
        <f t="shared" si="0"/>
        <v/>
      </c>
      <c r="AA14" s="59">
        <f>SUM(AA9:AA13)</f>
        <v>301.26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0.998</v>
      </c>
      <c r="O19" s="76">
        <v>5.0989999999999993</v>
      </c>
      <c r="P19" s="76">
        <v>9.6000000000000002E-2</v>
      </c>
      <c r="Q19" s="76">
        <v>1.238</v>
      </c>
      <c r="R19" s="76">
        <v>1.4889999999999999</v>
      </c>
      <c r="S19" s="76">
        <v>0.996</v>
      </c>
      <c r="T19" s="76">
        <v>0.626</v>
      </c>
      <c r="U19" s="76">
        <v>0.16600000000000001</v>
      </c>
      <c r="V19" s="76">
        <v>0.371</v>
      </c>
      <c r="W19" s="76"/>
      <c r="X19" s="76">
        <v>0.95299999999999996</v>
      </c>
      <c r="Y19" s="76"/>
      <c r="Z19" s="73"/>
      <c r="AA19" s="74">
        <f>SUM(B19:Z19)</f>
        <v>12.031999999999998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0.998</v>
      </c>
      <c r="O22" s="83">
        <f t="shared" si="1"/>
        <v>5.0989999999999993</v>
      </c>
      <c r="P22" s="83">
        <f t="shared" si="1"/>
        <v>9.6000000000000002E-2</v>
      </c>
      <c r="Q22" s="83">
        <f t="shared" si="1"/>
        <v>1.238</v>
      </c>
      <c r="R22" s="83">
        <f t="shared" si="1"/>
        <v>1.4889999999999999</v>
      </c>
      <c r="S22" s="83">
        <f t="shared" si="1"/>
        <v>0.996</v>
      </c>
      <c r="T22" s="83">
        <f t="shared" si="1"/>
        <v>0.626</v>
      </c>
      <c r="U22" s="83">
        <f t="shared" si="1"/>
        <v>0.16600000000000001</v>
      </c>
      <c r="V22" s="83">
        <f t="shared" si="1"/>
        <v>0.371</v>
      </c>
      <c r="W22" s="83">
        <f t="shared" si="1"/>
        <v>0</v>
      </c>
      <c r="X22" s="83">
        <f t="shared" si="1"/>
        <v>0.95299999999999996</v>
      </c>
      <c r="Y22" s="83">
        <f t="shared" si="1"/>
        <v>0</v>
      </c>
      <c r="Z22" s="84">
        <f t="shared" si="1"/>
        <v>0</v>
      </c>
      <c r="AA22" s="85">
        <f t="shared" si="1"/>
        <v>12.031999999999998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14.708</v>
      </c>
      <c r="O26" s="72">
        <v>15.492000000000001</v>
      </c>
      <c r="P26" s="72">
        <v>11.516999999999999</v>
      </c>
      <c r="Q26" s="72">
        <v>7.5369999999999999</v>
      </c>
      <c r="R26" s="72">
        <v>9.3279999999999994</v>
      </c>
      <c r="S26" s="72">
        <v>7.6050000000000004</v>
      </c>
      <c r="T26" s="72">
        <v>6.9390000000000001</v>
      </c>
      <c r="U26" s="72">
        <v>12.762</v>
      </c>
      <c r="V26" s="72">
        <v>19.420999999999999</v>
      </c>
      <c r="W26" s="72">
        <v>20.94</v>
      </c>
      <c r="X26" s="72">
        <v>20.219000000000001</v>
      </c>
      <c r="Y26" s="72">
        <v>166.82400000000001</v>
      </c>
      <c r="Z26" s="73"/>
      <c r="AA26" s="74">
        <f>SUM(B26:Z26)</f>
        <v>313.29200000000003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14.708</v>
      </c>
      <c r="O28" s="57">
        <f t="shared" si="2"/>
        <v>15.492000000000001</v>
      </c>
      <c r="P28" s="57">
        <f t="shared" si="2"/>
        <v>11.516999999999999</v>
      </c>
      <c r="Q28" s="57">
        <f t="shared" si="2"/>
        <v>7.5369999999999999</v>
      </c>
      <c r="R28" s="57">
        <f t="shared" si="2"/>
        <v>9.3279999999999994</v>
      </c>
      <c r="S28" s="57">
        <f t="shared" si="2"/>
        <v>7.6050000000000004</v>
      </c>
      <c r="T28" s="57">
        <f t="shared" si="2"/>
        <v>6.9390000000000001</v>
      </c>
      <c r="U28" s="57">
        <f t="shared" si="2"/>
        <v>12.762</v>
      </c>
      <c r="V28" s="57">
        <f t="shared" si="2"/>
        <v>19.420999999999999</v>
      </c>
      <c r="W28" s="57">
        <f t="shared" si="2"/>
        <v>20.94</v>
      </c>
      <c r="X28" s="57">
        <f t="shared" si="2"/>
        <v>20.219000000000001</v>
      </c>
      <c r="Y28" s="57">
        <f t="shared" si="2"/>
        <v>166.82400000000001</v>
      </c>
      <c r="Z28" s="58">
        <f t="shared" si="2"/>
        <v>0</v>
      </c>
      <c r="AA28" s="59">
        <f t="shared" si="2"/>
        <v>313.29200000000003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14.708</v>
      </c>
      <c r="O47" s="83">
        <f t="shared" si="8"/>
        <v>15.492000000000001</v>
      </c>
      <c r="P47" s="83">
        <f t="shared" si="8"/>
        <v>11.516999999999999</v>
      </c>
      <c r="Q47" s="83">
        <f t="shared" si="8"/>
        <v>7.536999999999999</v>
      </c>
      <c r="R47" s="83">
        <f t="shared" si="8"/>
        <v>9.3279999999999994</v>
      </c>
      <c r="S47" s="83">
        <f t="shared" si="8"/>
        <v>7.6050000000000004</v>
      </c>
      <c r="T47" s="83">
        <f t="shared" si="8"/>
        <v>6.9390000000000001</v>
      </c>
      <c r="U47" s="83">
        <f t="shared" si="8"/>
        <v>12.762</v>
      </c>
      <c r="V47" s="83">
        <f t="shared" si="8"/>
        <v>19.420999999999999</v>
      </c>
      <c r="W47" s="83">
        <f t="shared" si="8"/>
        <v>20.94</v>
      </c>
      <c r="X47" s="83">
        <f t="shared" si="8"/>
        <v>20.218999999999998</v>
      </c>
      <c r="Y47" s="83">
        <f t="shared" si="8"/>
        <v>166.82400000000001</v>
      </c>
      <c r="Z47" s="84">
        <f t="shared" si="8"/>
        <v>0</v>
      </c>
      <c r="AA47" s="100">
        <f>SUM(B47:Z47)</f>
        <v>313.29200000000003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2020-12-12T09:21:05Z</dcterms:created>
  <dcterms:modified xsi:type="dcterms:W3CDTF">2020-12-12T09:21:06Z</dcterms:modified>
</cp:coreProperties>
</file>