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[1]SPOT_Orders_OverView_01!$A$20:$A$33</definedName>
    <definedName name="MKT_OVW_PARTICIPANTS_S">[1]SPOT_Orders_OverView_01!$A$5:$A$16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[1]ParticipantsMainData!$A$3:$A$62</definedName>
    <definedName name="PARTICIPANTS_MAININFO_ALL">[1]ParticipantsMainData!$A$3:$U$62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[1]ETSS_Reports_ControlPanel!$C$32:$C$41</definedName>
    <definedName name="REP_MNU_T_SELL_Q">[1]ETSS_Reports_ControlPanel!$C$20:$C$29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<sst xmlns="http://schemas.openxmlformats.org/spreadsheetml/2006/main" count="110" uniqueCount="50">
  <si>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11/12/2020 11:47:10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</si>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</sst>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7">
                  <c:v>10</c:v>
                </c:pt>
                <c:pt idx="18">
                  <c:v>10</c:v>
                </c:pt>
                <c:pt idx="19">
                  <c:v>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6.048</c:v>
                </c:pt>
                <c:pt idx="13">
                  <c:v>14.77</c:v>
                </c:pt>
                <c:pt idx="14">
                  <c:v>19.956</c:v>
                </c:pt>
                <c:pt idx="15">
                  <c:v>27.127000000000002</c:v>
                </c:pt>
                <c:pt idx="16">
                  <c:v>14.450000000000001</c:v>
                </c:pt>
                <c:pt idx="17">
                  <c:v>15.894</c:v>
                </c:pt>
                <c:pt idx="18">
                  <c:v>11.88</c:v>
                </c:pt>
                <c:pt idx="19">
                  <c:v>11.89</c:v>
                </c:pt>
                <c:pt idx="20">
                  <c:v>12.625</c:v>
                </c:pt>
                <c:pt idx="21">
                  <c:v>15.299999999999999</c:v>
                </c:pt>
                <c:pt idx="22">
                  <c:v>12.101000000000001</c:v>
                </c:pt>
                <c:pt idx="23">
                  <c:v>5.5359999999999996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88868472"/>
        <c:axId val="28886886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63.341999999999999</c:v>
                </c:pt>
                <c:pt idx="13">
                  <c:v>73.556000000000012</c:v>
                </c:pt>
                <c:pt idx="14">
                  <c:v>56.125999999999998</c:v>
                </c:pt>
                <c:pt idx="15">
                  <c:v>36.669999999999995</c:v>
                </c:pt>
                <c:pt idx="16">
                  <c:v>30.065999999999999</c:v>
                </c:pt>
                <c:pt idx="17">
                  <c:v>39.869</c:v>
                </c:pt>
                <c:pt idx="18">
                  <c:v>36.606999999999999</c:v>
                </c:pt>
                <c:pt idx="19">
                  <c:v>30.21</c:v>
                </c:pt>
                <c:pt idx="20">
                  <c:v>22.507999999999999</c:v>
                </c:pt>
                <c:pt idx="21">
                  <c:v>23.619999999999997</c:v>
                </c:pt>
                <c:pt idx="22">
                  <c:v>20.100999999999999</c:v>
                </c:pt>
                <c:pt idx="23">
                  <c:v>5.9260000000000002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8868472"/>
        <c:axId val="28886886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63.56</c:v>
                </c:pt>
                <c:pt idx="13">
                  <c:v>61.79</c:v>
                </c:pt>
                <c:pt idx="14">
                  <c:v>66.349999999999994</c:v>
                </c:pt>
                <c:pt idx="15">
                  <c:v>67.06</c:v>
                </c:pt>
                <c:pt idx="16">
                  <c:v>78.900000000000006</c:v>
                </c:pt>
                <c:pt idx="17">
                  <c:v>99.54</c:v>
                </c:pt>
                <c:pt idx="18">
                  <c:v>84.19</c:v>
                </c:pt>
                <c:pt idx="19">
                  <c:v>87.58</c:v>
                </c:pt>
                <c:pt idx="20">
                  <c:v>79.55</c:v>
                </c:pt>
                <c:pt idx="21">
                  <c:v>67.790000000000006</c:v>
                </c:pt>
                <c:pt idx="22">
                  <c:v>65.209999999999994</c:v>
                </c:pt>
                <c:pt idx="23">
                  <c:v>58.97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4028776"/>
        <c:axId val="288869256"/>
      </c:lineChart>
      <c:catAx>
        <c:axId val="2888684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8868864"/>
        <c:crosses val="autoZero"/>
        <c:auto val="1"/>
        <c:lblAlgn val="ctr"/>
        <c:lblOffset val="100"/>
        <c:noMultiLvlLbl val="0"/>
      </c:catAx>
      <c:valAx>
        <c:axId val="2888688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8868472"/>
        <c:crosses val="autoZero"/>
        <c:crossBetween val="between"/>
      </c:valAx>
      <c:valAx>
        <c:axId val="2888692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4028776"/>
        <c:crosses val="max"/>
        <c:crossBetween val="between"/>
      </c:valAx>
      <c:catAx>
        <c:axId val="2940287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888692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f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44177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44176</v>
          </cell>
        </row>
        <row r="5">
          <cell r="C5" t="str">
            <v>LIDA3</v>
          </cell>
        </row>
        <row r="20">
          <cell r="C20">
            <v>0</v>
          </cell>
        </row>
        <row r="21">
          <cell r="C21">
            <v>30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167.57700000000003</v>
          </cell>
        </row>
        <row r="25">
          <cell r="C25">
            <v>91.199999999999989</v>
          </cell>
        </row>
        <row r="26">
          <cell r="C26">
            <v>8.1080000000000005</v>
          </cell>
        </row>
        <row r="27">
          <cell r="C27">
            <v>141.71599999999998</v>
          </cell>
        </row>
        <row r="28">
          <cell r="C28">
            <v>0</v>
          </cell>
        </row>
        <row r="29">
          <cell r="C29">
            <v>0</v>
          </cell>
        </row>
        <row r="32">
          <cell r="C32">
            <v>0</v>
          </cell>
        </row>
        <row r="33">
          <cell r="C33">
            <v>12.407999999999999</v>
          </cell>
        </row>
        <row r="34">
          <cell r="C34">
            <v>43.798000000000002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382.3950000000001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63.56</v>
          </cell>
          <cell r="O7">
            <v>61.79</v>
          </cell>
          <cell r="P7">
            <v>66.349999999999994</v>
          </cell>
          <cell r="Q7">
            <v>67.06</v>
          </cell>
          <cell r="R7">
            <v>78.900000000000006</v>
          </cell>
          <cell r="S7">
            <v>99.54</v>
          </cell>
          <cell r="T7">
            <v>84.19</v>
          </cell>
          <cell r="U7">
            <v>87.58</v>
          </cell>
          <cell r="V7">
            <v>79.55</v>
          </cell>
          <cell r="W7">
            <v>67.790000000000006</v>
          </cell>
          <cell r="X7">
            <v>65.209999999999994</v>
          </cell>
          <cell r="Y7">
            <v>58.97</v>
          </cell>
        </row>
        <row r="35">
          <cell r="S35">
            <v>10</v>
          </cell>
          <cell r="T35">
            <v>10</v>
          </cell>
          <cell r="U35">
            <v>10</v>
          </cell>
        </row>
        <row r="59">
          <cell r="N59">
            <v>6.048</v>
          </cell>
          <cell r="O59">
            <v>14.77</v>
          </cell>
          <cell r="P59">
            <v>19.956</v>
          </cell>
          <cell r="Q59">
            <v>27.127000000000002</v>
          </cell>
          <cell r="R59">
            <v>14.450000000000001</v>
          </cell>
          <cell r="S59">
            <v>15.894</v>
          </cell>
          <cell r="T59">
            <v>11.88</v>
          </cell>
          <cell r="U59">
            <v>11.89</v>
          </cell>
          <cell r="V59">
            <v>12.625</v>
          </cell>
          <cell r="W59">
            <v>15.299999999999999</v>
          </cell>
          <cell r="X59">
            <v>12.101000000000001</v>
          </cell>
          <cell r="Y59">
            <v>5.5359999999999996</v>
          </cell>
        </row>
        <row r="64">
          <cell r="N64">
            <v>8.32</v>
          </cell>
          <cell r="O64">
            <v>8.32</v>
          </cell>
          <cell r="P64">
            <v>8.32</v>
          </cell>
          <cell r="Q64">
            <v>8.32</v>
          </cell>
          <cell r="R64">
            <v>8.32</v>
          </cell>
          <cell r="S64">
            <v>8.32</v>
          </cell>
          <cell r="T64">
            <v>8.32</v>
          </cell>
          <cell r="U64">
            <v>8.32</v>
          </cell>
          <cell r="V64">
            <v>8.32</v>
          </cell>
          <cell r="W64">
            <v>8.32</v>
          </cell>
          <cell r="X64">
            <v>8</v>
          </cell>
        </row>
        <row r="65">
          <cell r="N65">
            <v>2.1139999999999999</v>
          </cell>
          <cell r="O65">
            <v>4.0940000000000003</v>
          </cell>
          <cell r="P65">
            <v>1.9</v>
          </cell>
        </row>
        <row r="66">
          <cell r="N66">
            <v>46.86</v>
          </cell>
          <cell r="O66">
            <v>46.372000000000007</v>
          </cell>
          <cell r="P66">
            <v>25.950000000000003</v>
          </cell>
          <cell r="Q66">
            <v>1.2230000000000001</v>
          </cell>
          <cell r="R66">
            <v>7.2959999999999994</v>
          </cell>
          <cell r="S66">
            <v>5.6550000000000011</v>
          </cell>
          <cell r="T66">
            <v>6.407</v>
          </cell>
          <cell r="V66">
            <v>1.5629999999999999</v>
          </cell>
          <cell r="Y66">
            <v>0.39</v>
          </cell>
        </row>
      </sheetData>
      <sheetData sheetId="17">
        <row r="59">
          <cell r="N59">
            <v>63.341999999999999</v>
          </cell>
          <cell r="O59">
            <v>73.556000000000012</v>
          </cell>
          <cell r="P59">
            <v>56.125999999999998</v>
          </cell>
          <cell r="Q59">
            <v>35.406999999999996</v>
          </cell>
          <cell r="R59">
            <v>30.065999999999999</v>
          </cell>
          <cell r="S59">
            <v>33.744999999999997</v>
          </cell>
          <cell r="T59">
            <v>36.606999999999999</v>
          </cell>
          <cell r="U59">
            <v>15.327999999999999</v>
          </cell>
          <cell r="V59">
            <v>19.760999999999999</v>
          </cell>
          <cell r="W59">
            <v>8.7899999999999991</v>
          </cell>
          <cell r="X59">
            <v>6.8170000000000002</v>
          </cell>
          <cell r="Y59">
            <v>2.8499999999999996</v>
          </cell>
        </row>
        <row r="65">
          <cell r="S65">
            <v>3.17</v>
          </cell>
          <cell r="U65">
            <v>2.9710000000000001</v>
          </cell>
          <cell r="V65">
            <v>1.387</v>
          </cell>
          <cell r="W65">
            <v>2.5259999999999998</v>
          </cell>
          <cell r="X65">
            <v>1.2030000000000001</v>
          </cell>
          <cell r="Y65">
            <v>1.151</v>
          </cell>
        </row>
        <row r="66">
          <cell r="Q66">
            <v>1.2629999999999999</v>
          </cell>
          <cell r="S66">
            <v>2.9540000000000002</v>
          </cell>
          <cell r="U66">
            <v>11.911</v>
          </cell>
          <cell r="V66">
            <v>1.36</v>
          </cell>
          <cell r="W66">
            <v>12.304</v>
          </cell>
          <cell r="X66">
            <v>12.081</v>
          </cell>
          <cell r="Y66">
            <v>1.9249999999999998</v>
          </cell>
        </row>
      </sheetData>
      <sheetData sheetId="18">
        <row r="7">
          <cell r="N7">
            <v>63.56</v>
          </cell>
          <cell r="O7">
            <v>61.79</v>
          </cell>
          <cell r="P7">
            <v>66.349999999999994</v>
          </cell>
          <cell r="Q7">
            <v>67.06</v>
          </cell>
          <cell r="R7">
            <v>78.900000000000006</v>
          </cell>
          <cell r="S7">
            <v>99.54</v>
          </cell>
          <cell r="T7">
            <v>84.19</v>
          </cell>
          <cell r="U7">
            <v>87.58</v>
          </cell>
          <cell r="V7">
            <v>79.55</v>
          </cell>
          <cell r="W7">
            <v>67.790000000000006</v>
          </cell>
          <cell r="X7">
            <v>65.209999999999994</v>
          </cell>
          <cell r="Y7">
            <v>58.97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VOLTERRA</v>
          </cell>
        </row>
        <row r="14">
          <cell r="A14" t="str">
            <v>WATT_AND_VOLT</v>
          </cell>
        </row>
        <row r="15">
          <cell r="A15" t="str">
            <v>COUPLING_CBS</v>
          </cell>
        </row>
        <row r="20">
          <cell r="A20" t="str">
            <v>DAPEEP</v>
          </cell>
        </row>
        <row r="21">
          <cell r="A21" t="str">
            <v>ELPEDISON</v>
          </cell>
        </row>
        <row r="22">
          <cell r="A22" t="str">
            <v>EPA_THESS</v>
          </cell>
        </row>
        <row r="23">
          <cell r="A23" t="str">
            <v>HERON</v>
          </cell>
        </row>
        <row r="24">
          <cell r="A24" t="str">
            <v>INACCESS</v>
          </cell>
        </row>
        <row r="25">
          <cell r="A25" t="str">
            <v>KEN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RENOPTIPOWER</v>
          </cell>
        </row>
        <row r="29">
          <cell r="A29" t="str">
            <v>VOLTERRA</v>
          </cell>
        </row>
        <row r="30">
          <cell r="A30" t="str">
            <v>VOLTON</v>
          </cell>
        </row>
        <row r="31">
          <cell r="A31" t="str">
            <v>WATT_AND_VOLT</v>
          </cell>
        </row>
        <row r="32">
          <cell r="A3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44177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44175</v>
          </cell>
        </row>
        <row r="4">
          <cell r="B4">
            <v>44175</v>
          </cell>
        </row>
        <row r="5">
          <cell r="B5">
            <v>44175</v>
          </cell>
        </row>
        <row r="6">
          <cell r="B6">
            <v>44175</v>
          </cell>
        </row>
        <row r="7">
          <cell r="B7">
            <v>44175</v>
          </cell>
        </row>
        <row r="8">
          <cell r="B8">
            <v>44175</v>
          </cell>
        </row>
        <row r="9">
          <cell r="B9">
            <v>44175</v>
          </cell>
        </row>
        <row r="10">
          <cell r="B10">
            <v>44175</v>
          </cell>
        </row>
        <row r="11">
          <cell r="B11">
            <v>44175</v>
          </cell>
        </row>
        <row r="12">
          <cell r="B12">
            <v>44175</v>
          </cell>
        </row>
        <row r="13">
          <cell r="B13">
            <v>44175</v>
          </cell>
        </row>
        <row r="14">
          <cell r="B14">
            <v>44175</v>
          </cell>
        </row>
        <row r="15">
          <cell r="B15">
            <v>44175</v>
          </cell>
        </row>
        <row r="16">
          <cell r="B16">
            <v>44175</v>
          </cell>
        </row>
      </sheetData>
      <sheetData sheetId="41">
        <row r="2">
          <cell r="C2">
            <v>44178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446.97320000000002</v>
          </cell>
          <cell r="J12">
            <v>446.97300000000001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160.4736</v>
          </cell>
          <cell r="J24">
            <v>160.47399999999999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maja.rasovic@eft-group.net;lianna.kiriakakis@eft-group.net;ivan.kalafatic@eft-group.net;Ivan.Kalafatic@eft-group.net;maja.rasovic@eft-group.net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apostolos.panos@enel.com;anastasios.apanomeritakis@enel.com;Anastasios.Apanomeritakis@enel.com;apostolos.panos@enel.com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dimos@elin.gr;bayias@elin.gr;dimos@elin.gr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e.giannopoulou@elpedison.gr;s.tsaklidou@elpedison.gr;d.maxilaris@elpedison.gr;g.chouliara@elpedison.gr;g.chouliara@elpedison.gr;e.giannopoulou@elpedison.gr;d.maxilaris@elpedison.gr;s.tsaklidou@elpedison.gr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amagganas@elta-net.gr;AMAGGANAS@ELTA-NET.GR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scheduling@ensco.eu;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i.marneris@zenith.gr;m.kokkalidou@zenith.gr;i.marneris@zenith.gr;o.nikolopoulos@zenith.gr;c.roumkos@zenith.gr;m.stanitsas@zenith.gr;c.tsalikidis@zenith.gr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e.kotopouli@weenergy.gr;c.zografos@weenergy.gr;ip@weenergy.gr;e.kotopouli@weenergy.gr;ip@weenergy.gr;c.zografos@weenergy.gr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simeon.buchkov@evn.bg;tihomir.zhelev@evn.bg;simeon.buchkov@evn.bg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dimitris.vlassis@forenaenergy.gr;maria.sideri@forenaenergy.gr;maria.sideri@forenaenergy.gr;dimitris.vlassis@forenaenergy.gr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vasileiou@gre-en.gr;bouras@gre-en.gr;laskaris@gre-en.gr;kmv@gre-en.gr;schedule@gre-en.gr;bouras@gre-en.gr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liliadis@heron.gr;dlazaridis@heron.gr;enellopoulos@heron.gr;ntsouris@heron.gr;dchatzigiannis@heron.gr;liliadis@heron.gr;dlazaridis@heron.gr;enellopoulos@heron.gr;dchatzigiannis@heron.gr;ntsouris@heron.gr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ntsouris@heron.gr;dchatzigiannis@heron.gr;dchatzigiannis@heron.gr;ntsouris@heron.gr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rade.ristic@hse.si;miha.stendler@hse.si;david.gjuran@hse.si;David.gjuran@hse.si;rade.ristic@hse.si;miha.stendler@hse.si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cgeorg@inaccess.com;npsaltis@inaccess.com;cgeorg@inaccess.com;npsaltis@inaccess.com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anita.stankovic@interenergo.si;nik.mlakar@interenergo.si;nik.mlakar@interenergo.si;anita.stankovic@interenergo.si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k.vamvoukakis@k-en.gr;e.papadimou@k-en.gr;e.papadimou@k-en.gr;k.vamvoukakis@k-en.gr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Anastasios.Mastrapas@protergia.gr;Georgios.Zokaris@protergia.gr;Dimitrios.Kotzaoustopoulos@mytilineos.gr;anastasios.mastrapas@protergia.gr;georgios.zokaris@protergia.gr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pt@markoubros.com;pt@markoubros.com;c.tsakiris@markoubros.com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a.koumanakos@dei.com.gr;megalopoli-offers@lignitiki-megalopolis.gr;a.koumanakos@dei.com.gr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t.pagtzis@dei.com.gr;meliti-offers@lignitiki-melitis.gr;t.pagtzis@dei.com.gr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goikonomou@moh.gr;akoumentakos@moh.gr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38" t="str">
            <v>Omiros.vlachos@protergia.gr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vlarissi@nrg.gr</v>
          </cell>
          <cell r="O40" t="str">
            <v>vlarissi@nrg.gr;etzamalis@nrg.gr;etzamalis@nrg.gr;vlarissi@nrg.gr</v>
          </cell>
          <cell r="P40" t="str">
            <v>vlarissi@nrg.gr;etzamalis@nrg.gr</v>
          </cell>
          <cell r="S40" t="str">
            <v>vlarissi@nrg.gr;etzamalis@nrg.gr</v>
          </cell>
          <cell r="T40" t="str">
            <v>it-support@nrg.gr;it@nrg.gr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svagropoulos@optimusenergy.gr;drizou@optimusenergy.gr;drizou@optimusenergy.gr;svagropoulos@optimusenergy.gr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giorgos.vagionakis@ote-estate.gr;lysandros.katsaros@ote-estate.gr;ioannis.andreou@ote-estate.gr;ioannis.andreou@ote-estate.gr;Lysandros.katsaros@ote-estate.gr;giorgos.vagionakis@ote-estate.gr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trading@petrogaz.gr;kkallitsis@petrogaz.gr;kkallitsis@petrogaz.gr;emavridi@petrogaz.gr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e.kouniaki@dei.com.gr;s.zygogianni@dei.com.gr;e.chatziantoniou@dei.com.gr;e.chatziantoniou@dei.com.gr;e.kouniaki@dei.com.gr;s.zygogianni@dei.com.gr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Dimitrios.Georgopoulos@protergia.gr;Dimitrios.Georgopoulos@protergia.gr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Vasilios.Mavrakis@protergia.gr;vasilios.mavrakis@protergia.gr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mmanolaki@renoptipower.gr;sdaggas@renoptipower.gr;gmilionis@renoptipower.gr;mmanolaki@renoptipower.gr;gmilionis@renoptipower.gr;sdaggas@renoptipower.gr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ha@sentradesa.com;cg@sentradesa.com;gk@sentradesa.com;ha@sentradesa.com;cg@sentradesa.com;gk@sentradesa.com;mm@sentradesa.com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vtasiou@soumpasis.gr;ksoum@soumpasis.gr;ksoum@soumpasis.gr;vtasiou@soumpasis.gr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goikonomou@moh.gr;goikonomou@moh.gr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dmilionis@terna-energy.com;nskourli@terna-energy.com;pgalanis@terna-energy.com;nskourli@terna-energy.com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mkalaitzakis@vienersa.gr;ffouki@vienersa.gr;ffouki@vienersa.gr;mkalaitzakis@vienersa.gr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pt@markoubros.com;pt@markoubros.com;pkm@markoubros.com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ninabakara@volterra.gr;ninabakara@volterra.gr;ninabakara@volterra.gr;amitskini@volterra.gr;ipolitis@volterra.gr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g.panagiotou@volton.gr;k.pantziris@volton.gr;g.theleritis@volton.gr;g.panagiotou@volton.gr;k.pantziris@volton.gr;g.theleritis@volton.gr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g.makridakis@watt-volt.gr;k.daskalou@watt-volt.gr;m.piacha@watt-volt.gr;v.mavrogenis@watt-volt.gr;k.daskalou@watt-volt.gr;g.makridakis@watt-volt.gr;v.mavrogenis@watt-volt.gr;m.piacha@watt-volt.gr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papatheodorou@wootis.gr;michas@wootis.gr;kampili@wootis.gr;kampili@wootis.gr;michas@wootis.gr;papatheodorou@wootis.gr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44176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63.342000000000006</v>
      </c>
      <c r="O4" s="18">
        <v>73.555999999999997</v>
      </c>
      <c r="P4" s="18">
        <v>56.126000000000005</v>
      </c>
      <c r="Q4" s="18">
        <v>36.67</v>
      </c>
      <c r="R4" s="18">
        <v>30.065999999999999</v>
      </c>
      <c r="S4" s="18">
        <v>39.869000000000007</v>
      </c>
      <c r="T4" s="18">
        <v>36.606999999999999</v>
      </c>
      <c r="U4" s="18">
        <v>30.21</v>
      </c>
      <c r="V4" s="18">
        <v>22.507999999999999</v>
      </c>
      <c r="W4" s="18">
        <v>23.619999999999997</v>
      </c>
      <c r="X4" s="18">
        <v>20.100999999999999</v>
      </c>
      <c r="Y4" s="18">
        <v>5.9259999999999993</v>
      </c>
      <c r="Z4" s="19"/>
      <c r="AA4" s="20">
        <f>SUM(B4:Z4)</f>
        <v>438.60099999999994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63.56</v>
      </c>
      <c r="O7" s="28">
        <v>61.79</v>
      </c>
      <c r="P7" s="28">
        <v>66.349999999999994</v>
      </c>
      <c r="Q7" s="28">
        <v>67.06</v>
      </c>
      <c r="R7" s="28">
        <v>78.900000000000006</v>
      </c>
      <c r="S7" s="28">
        <v>99.54</v>
      </c>
      <c r="T7" s="28">
        <v>84.19</v>
      </c>
      <c r="U7" s="28">
        <v>87.58</v>
      </c>
      <c r="V7" s="28">
        <v>79.55</v>
      </c>
      <c r="W7" s="28">
        <v>67.790000000000006</v>
      </c>
      <c r="X7" s="28">
        <v>65.209999999999994</v>
      </c>
      <c r="Y7" s="28">
        <v>58.97</v>
      </c>
      <c r="Z7" s="29"/>
      <c r="AA7" s="30">
        <f>IF(SUM(GR_MAINLAND_MCP_SUM_SELL)&lt;&gt;0,AVERAGEIF(GR_MAINLAND_MCP_SUM_SELL,"&lt;&gt;"""),"")</f>
        <v>73.374166666666667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>
        <v>10</v>
      </c>
      <c r="T11" s="47">
        <v>10</v>
      </c>
      <c r="U11" s="47">
        <v>10</v>
      </c>
      <c r="V11" s="47"/>
      <c r="W11" s="47"/>
      <c r="X11" s="47"/>
      <c r="Y11" s="47"/>
      <c r="Z11" s="48"/>
      <c r="AA11" s="49">
        <f>SUM(B11:Z11)</f>
        <v>30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6.048</v>
      </c>
      <c r="O13" s="52">
        <v>14.77</v>
      </c>
      <c r="P13" s="52">
        <v>19.956</v>
      </c>
      <c r="Q13" s="52">
        <v>27.127000000000002</v>
      </c>
      <c r="R13" s="52">
        <v>14.450000000000001</v>
      </c>
      <c r="S13" s="52">
        <v>15.894</v>
      </c>
      <c r="T13" s="52">
        <v>11.88</v>
      </c>
      <c r="U13" s="52">
        <v>11.89</v>
      </c>
      <c r="V13" s="52">
        <v>12.625</v>
      </c>
      <c r="W13" s="52">
        <v>15.299999999999999</v>
      </c>
      <c r="X13" s="52">
        <v>12.101000000000001</v>
      </c>
      <c r="Y13" s="52">
        <v>5.5359999999999996</v>
      </c>
      <c r="Z13" s="53"/>
      <c r="AA13" s="54">
        <f>SUM(B13:Z13)</f>
        <v>167.57700000000003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6.048</v>
      </c>
      <c r="O14" s="57">
        <f t="shared" si="0"/>
        <v>14.77</v>
      </c>
      <c r="P14" s="57">
        <f t="shared" si="0"/>
        <v>19.956</v>
      </c>
      <c r="Q14" s="57">
        <f t="shared" si="0"/>
        <v>27.127000000000002</v>
      </c>
      <c r="R14" s="57">
        <f t="shared" si="0"/>
        <v>14.450000000000001</v>
      </c>
      <c r="S14" s="57">
        <f t="shared" si="0"/>
        <v>25.893999999999998</v>
      </c>
      <c r="T14" s="57">
        <f t="shared" si="0"/>
        <v>21.880000000000003</v>
      </c>
      <c r="U14" s="57">
        <f t="shared" si="0"/>
        <v>21.89</v>
      </c>
      <c r="V14" s="57">
        <f t="shared" si="0"/>
        <v>12.625</v>
      </c>
      <c r="W14" s="57">
        <f t="shared" si="0"/>
        <v>15.299999999999999</v>
      </c>
      <c r="X14" s="57">
        <f t="shared" si="0"/>
        <v>12.101000000000001</v>
      </c>
      <c r="Y14" s="57">
        <f t="shared" si="0"/>
        <v>5.5359999999999996</v>
      </c>
      <c r="Z14" s="58" t="str">
        <f t="shared" si="0"/>
        <v/>
      </c>
      <c r="AA14" s="59">
        <f>SUM(AA9:AA13)</f>
        <v>197.57700000000003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>
        <v>8.32</v>
      </c>
      <c r="O17" s="67">
        <v>8.32</v>
      </c>
      <c r="P17" s="67">
        <v>8.32</v>
      </c>
      <c r="Q17" s="67">
        <v>8.32</v>
      </c>
      <c r="R17" s="67">
        <v>8.32</v>
      </c>
      <c r="S17" s="67">
        <v>8.32</v>
      </c>
      <c r="T17" s="67">
        <v>8.32</v>
      </c>
      <c r="U17" s="67">
        <v>8.32</v>
      </c>
      <c r="V17" s="67">
        <v>8.32</v>
      </c>
      <c r="W17" s="67">
        <v>8.32</v>
      </c>
      <c r="X17" s="67">
        <v>8</v>
      </c>
      <c r="Y17" s="67"/>
      <c r="Z17" s="68"/>
      <c r="AA17" s="69">
        <f>SUM(B17:Z17)</f>
        <v>91.199999999999989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2.1139999999999999</v>
      </c>
      <c r="O18" s="72">
        <v>4.0940000000000003</v>
      </c>
      <c r="P18" s="72">
        <v>1.9</v>
      </c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8.1080000000000005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46.86</v>
      </c>
      <c r="O19" s="76">
        <v>46.372000000000007</v>
      </c>
      <c r="P19" s="76">
        <v>25.950000000000003</v>
      </c>
      <c r="Q19" s="76">
        <v>1.2230000000000001</v>
      </c>
      <c r="R19" s="76">
        <v>7.2959999999999994</v>
      </c>
      <c r="S19" s="76">
        <v>5.6550000000000011</v>
      </c>
      <c r="T19" s="76">
        <v>6.407</v>
      </c>
      <c r="U19" s="76"/>
      <c r="V19" s="76">
        <v>1.5629999999999999</v>
      </c>
      <c r="W19" s="76"/>
      <c r="X19" s="76"/>
      <c r="Y19" s="76">
        <v>0.39</v>
      </c>
      <c r="Z19" s="73"/>
      <c r="AA19" s="74">
        <f>SUM(B19:Z19)</f>
        <v>141.71599999999998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57.293999999999997</v>
      </c>
      <c r="O22" s="83">
        <f t="shared" si="1"/>
        <v>58.786000000000008</v>
      </c>
      <c r="P22" s="83">
        <f t="shared" si="1"/>
        <v>36.17</v>
      </c>
      <c r="Q22" s="83">
        <f t="shared" si="1"/>
        <v>9.543000000000001</v>
      </c>
      <c r="R22" s="83">
        <f t="shared" si="1"/>
        <v>15.616</v>
      </c>
      <c r="S22" s="83">
        <f t="shared" si="1"/>
        <v>13.975000000000001</v>
      </c>
      <c r="T22" s="83">
        <f t="shared" si="1"/>
        <v>14.727</v>
      </c>
      <c r="U22" s="83">
        <f t="shared" si="1"/>
        <v>8.32</v>
      </c>
      <c r="V22" s="83">
        <f t="shared" si="1"/>
        <v>9.8830000000000009</v>
      </c>
      <c r="W22" s="83">
        <f t="shared" si="1"/>
        <v>8.32</v>
      </c>
      <c r="X22" s="83">
        <f t="shared" si="1"/>
        <v>8</v>
      </c>
      <c r="Y22" s="83">
        <f t="shared" si="1"/>
        <v>0.39</v>
      </c>
      <c r="Z22" s="84" t="str">
        <f t="shared" si="1"/>
        <v/>
      </c>
      <c r="AA22" s="85">
        <f>SUM(AA17:AA21)</f>
        <v>241.02399999999997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63.341999999999999</v>
      </c>
      <c r="O26" s="72">
        <v>73.555999999999997</v>
      </c>
      <c r="P26" s="72">
        <v>56.125999999999998</v>
      </c>
      <c r="Q26" s="72">
        <v>36.67</v>
      </c>
      <c r="R26" s="72">
        <v>30.065999999999999</v>
      </c>
      <c r="S26" s="72">
        <v>39.869</v>
      </c>
      <c r="T26" s="72">
        <v>36.606999999999999</v>
      </c>
      <c r="U26" s="72">
        <v>30.21</v>
      </c>
      <c r="V26" s="72">
        <v>22.507999999999999</v>
      </c>
      <c r="W26" s="72">
        <v>23.62</v>
      </c>
      <c r="X26" s="72">
        <v>20.100999999999999</v>
      </c>
      <c r="Y26" s="72">
        <v>5.9260000000000002</v>
      </c>
      <c r="Z26" s="73"/>
      <c r="AA26" s="74">
        <f>SUM(B26:Z26)</f>
        <v>438.60099999999994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63.341999999999999</v>
      </c>
      <c r="O28" s="57">
        <f t="shared" si="2"/>
        <v>73.555999999999997</v>
      </c>
      <c r="P28" s="57">
        <f t="shared" si="2"/>
        <v>56.125999999999998</v>
      </c>
      <c r="Q28" s="57">
        <f t="shared" si="2"/>
        <v>36.67</v>
      </c>
      <c r="R28" s="57">
        <f t="shared" si="2"/>
        <v>30.065999999999999</v>
      </c>
      <c r="S28" s="57">
        <f t="shared" si="2"/>
        <v>39.869</v>
      </c>
      <c r="T28" s="57">
        <f t="shared" si="2"/>
        <v>36.606999999999999</v>
      </c>
      <c r="U28" s="57">
        <f t="shared" si="2"/>
        <v>30.21</v>
      </c>
      <c r="V28" s="57">
        <f t="shared" si="2"/>
        <v>22.507999999999999</v>
      </c>
      <c r="W28" s="57">
        <f t="shared" si="2"/>
        <v>23.62</v>
      </c>
      <c r="X28" s="57">
        <f t="shared" si="2"/>
        <v>20.100999999999999</v>
      </c>
      <c r="Y28" s="57">
        <f t="shared" si="2"/>
        <v>5.9260000000000002</v>
      </c>
      <c r="Z28" s="58" t="str">
        <f t="shared" si="2"/>
        <v/>
      </c>
      <c r="AA28" s="59">
        <f>SUM(AA25:AA27)</f>
        <v>438.60099999999994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63.341999999999999</v>
      </c>
      <c r="O47" s="83">
        <f t="shared" si="8"/>
        <v>73.556000000000012</v>
      </c>
      <c r="P47" s="83">
        <f t="shared" si="8"/>
        <v>56.126000000000005</v>
      </c>
      <c r="Q47" s="83">
        <f t="shared" si="8"/>
        <v>36.67</v>
      </c>
      <c r="R47" s="83">
        <f t="shared" si="8"/>
        <v>30.066000000000003</v>
      </c>
      <c r="S47" s="83">
        <f t="shared" si="8"/>
        <v>39.869</v>
      </c>
      <c r="T47" s="83">
        <f t="shared" si="8"/>
        <v>36.606999999999999</v>
      </c>
      <c r="U47" s="83">
        <f t="shared" si="8"/>
        <v>30.21</v>
      </c>
      <c r="V47" s="83">
        <f t="shared" si="8"/>
        <v>22.508000000000003</v>
      </c>
      <c r="W47" s="83">
        <f t="shared" si="8"/>
        <v>23.619999999999997</v>
      </c>
      <c r="X47" s="83">
        <f t="shared" si="8"/>
        <v>20.100999999999999</v>
      </c>
      <c r="Y47" s="83">
        <f t="shared" si="8"/>
        <v>5.9259999999999993</v>
      </c>
      <c r="Z47" s="84" t="str">
        <f t="shared" si="8"/>
        <v/>
      </c>
      <c r="AA47" s="100">
        <f>SUM(B47:Z47)</f>
        <v>438.60099999999994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44176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63.341999999999999</v>
      </c>
      <c r="O4" s="18">
        <v>73.556000000000012</v>
      </c>
      <c r="P4" s="18">
        <v>56.125999999999998</v>
      </c>
      <c r="Q4" s="18">
        <v>36.669999999999995</v>
      </c>
      <c r="R4" s="18">
        <v>30.065999999999999</v>
      </c>
      <c r="S4" s="18">
        <v>39.869</v>
      </c>
      <c r="T4" s="18">
        <v>36.606999999999999</v>
      </c>
      <c r="U4" s="18">
        <v>30.21</v>
      </c>
      <c r="V4" s="18">
        <v>22.507999999999999</v>
      </c>
      <c r="W4" s="18">
        <v>23.619999999999997</v>
      </c>
      <c r="X4" s="18">
        <v>20.100999999999999</v>
      </c>
      <c r="Y4" s="18">
        <v>5.9260000000000002</v>
      </c>
      <c r="Z4" s="19"/>
      <c r="AA4" s="20">
        <f>SUM(B4:Z4)</f>
        <v>438.60099999999994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63.56</v>
      </c>
      <c r="O7" s="28">
        <v>61.79</v>
      </c>
      <c r="P7" s="28">
        <v>66.349999999999994</v>
      </c>
      <c r="Q7" s="28">
        <v>67.06</v>
      </c>
      <c r="R7" s="28">
        <v>78.900000000000006</v>
      </c>
      <c r="S7" s="28">
        <v>99.54</v>
      </c>
      <c r="T7" s="28">
        <v>84.19</v>
      </c>
      <c r="U7" s="28">
        <v>87.58</v>
      </c>
      <c r="V7" s="28">
        <v>79.55</v>
      </c>
      <c r="W7" s="28">
        <v>67.790000000000006</v>
      </c>
      <c r="X7" s="28">
        <v>65.209999999999994</v>
      </c>
      <c r="Y7" s="28">
        <v>58.97</v>
      </c>
      <c r="Z7" s="29"/>
      <c r="AA7" s="30">
        <v>73.374166666666667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63.341999999999999</v>
      </c>
      <c r="O13" s="52">
        <v>73.556000000000012</v>
      </c>
      <c r="P13" s="52">
        <v>56.125999999999998</v>
      </c>
      <c r="Q13" s="52">
        <v>35.406999999999996</v>
      </c>
      <c r="R13" s="52">
        <v>30.065999999999999</v>
      </c>
      <c r="S13" s="52">
        <v>33.744999999999997</v>
      </c>
      <c r="T13" s="52">
        <v>36.606999999999999</v>
      </c>
      <c r="U13" s="52">
        <v>15.327999999999999</v>
      </c>
      <c r="V13" s="52">
        <v>19.760999999999999</v>
      </c>
      <c r="W13" s="52">
        <v>8.7899999999999991</v>
      </c>
      <c r="X13" s="52">
        <v>6.8170000000000002</v>
      </c>
      <c r="Y13" s="52">
        <v>2.8499999999999996</v>
      </c>
      <c r="Z13" s="53"/>
      <c r="AA13" s="54">
        <f>SUM(B13:Z13)</f>
        <v>382.3950000000001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63.341999999999999</v>
      </c>
      <c r="O14" s="57">
        <f t="shared" si="0"/>
        <v>73.556000000000012</v>
      </c>
      <c r="P14" s="57">
        <f t="shared" si="0"/>
        <v>56.125999999999998</v>
      </c>
      <c r="Q14" s="57">
        <f t="shared" si="0"/>
        <v>35.406999999999996</v>
      </c>
      <c r="R14" s="57">
        <f t="shared" si="0"/>
        <v>30.065999999999999</v>
      </c>
      <c r="S14" s="57">
        <f t="shared" si="0"/>
        <v>33.744999999999997</v>
      </c>
      <c r="T14" s="57">
        <f t="shared" si="0"/>
        <v>36.606999999999999</v>
      </c>
      <c r="U14" s="57">
        <f t="shared" si="0"/>
        <v>15.327999999999999</v>
      </c>
      <c r="V14" s="57">
        <f t="shared" si="0"/>
        <v>19.760999999999999</v>
      </c>
      <c r="W14" s="57">
        <f t="shared" si="0"/>
        <v>8.7899999999999991</v>
      </c>
      <c r="X14" s="57">
        <f t="shared" si="0"/>
        <v>6.8170000000000002</v>
      </c>
      <c r="Y14" s="57">
        <f t="shared" si="0"/>
        <v>2.8499999999999996</v>
      </c>
      <c r="Z14" s="58" t="str">
        <f t="shared" si="0"/>
        <v/>
      </c>
      <c r="AA14" s="59">
        <f>SUM(AA9:AA13)</f>
        <v>382.3950000000001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>
        <v>3.17</v>
      </c>
      <c r="T18" s="72"/>
      <c r="U18" s="72">
        <v>2.9710000000000001</v>
      </c>
      <c r="V18" s="72">
        <v>1.387</v>
      </c>
      <c r="W18" s="72">
        <v>2.5259999999999998</v>
      </c>
      <c r="X18" s="72">
        <v>1.2030000000000001</v>
      </c>
      <c r="Y18" s="72">
        <v>1.151</v>
      </c>
      <c r="Z18" s="73"/>
      <c r="AA18" s="74">
        <f>SUM(B18:Z18)</f>
        <v>12.407999999999999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>
        <v>1.2629999999999999</v>
      </c>
      <c r="R19" s="76"/>
      <c r="S19" s="76">
        <v>2.9540000000000002</v>
      </c>
      <c r="T19" s="76"/>
      <c r="U19" s="76">
        <v>11.911</v>
      </c>
      <c r="V19" s="76">
        <v>1.36</v>
      </c>
      <c r="W19" s="76">
        <v>12.304</v>
      </c>
      <c r="X19" s="76">
        <v>12.081</v>
      </c>
      <c r="Y19" s="76">
        <v>1.9249999999999998</v>
      </c>
      <c r="Z19" s="73"/>
      <c r="AA19" s="74">
        <f>SUM(B19:Z19)</f>
        <v>43.798000000000002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1.2629999999999999</v>
      </c>
      <c r="R22" s="83">
        <f t="shared" si="1"/>
        <v>0</v>
      </c>
      <c r="S22" s="83">
        <f t="shared" si="1"/>
        <v>6.1240000000000006</v>
      </c>
      <c r="T22" s="83">
        <f t="shared" si="1"/>
        <v>0</v>
      </c>
      <c r="U22" s="83">
        <f t="shared" si="1"/>
        <v>14.882</v>
      </c>
      <c r="V22" s="83">
        <f t="shared" si="1"/>
        <v>2.7469999999999999</v>
      </c>
      <c r="W22" s="83">
        <f t="shared" si="1"/>
        <v>14.83</v>
      </c>
      <c r="X22" s="83">
        <f t="shared" si="1"/>
        <v>13.283999999999999</v>
      </c>
      <c r="Y22" s="83">
        <f t="shared" si="1"/>
        <v>3.0759999999999996</v>
      </c>
      <c r="Z22" s="84">
        <f t="shared" si="1"/>
        <v>0</v>
      </c>
      <c r="AA22" s="85">
        <f t="shared" si="1"/>
        <v>56.206000000000003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63.341999999999999</v>
      </c>
      <c r="O26" s="72">
        <v>73.555999999999997</v>
      </c>
      <c r="P26" s="72">
        <v>56.125999999999998</v>
      </c>
      <c r="Q26" s="72">
        <v>36.67</v>
      </c>
      <c r="R26" s="72">
        <v>30.065999999999999</v>
      </c>
      <c r="S26" s="72">
        <v>39.869</v>
      </c>
      <c r="T26" s="72">
        <v>36.606999999999999</v>
      </c>
      <c r="U26" s="72">
        <v>30.21</v>
      </c>
      <c r="V26" s="72">
        <v>22.507999999999999</v>
      </c>
      <c r="W26" s="72">
        <v>23.62</v>
      </c>
      <c r="X26" s="72">
        <v>20.100999999999999</v>
      </c>
      <c r="Y26" s="72">
        <v>5.9260000000000002</v>
      </c>
      <c r="Z26" s="73"/>
      <c r="AA26" s="74">
        <f>SUM(B26:Z26)</f>
        <v>438.60099999999994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63.341999999999999</v>
      </c>
      <c r="O28" s="57">
        <f t="shared" si="2"/>
        <v>73.555999999999997</v>
      </c>
      <c r="P28" s="57">
        <f t="shared" si="2"/>
        <v>56.125999999999998</v>
      </c>
      <c r="Q28" s="57">
        <f t="shared" si="2"/>
        <v>36.67</v>
      </c>
      <c r="R28" s="57">
        <f t="shared" si="2"/>
        <v>30.065999999999999</v>
      </c>
      <c r="S28" s="57">
        <f t="shared" si="2"/>
        <v>39.869</v>
      </c>
      <c r="T28" s="57">
        <f t="shared" si="2"/>
        <v>36.606999999999999</v>
      </c>
      <c r="U28" s="57">
        <f t="shared" si="2"/>
        <v>30.21</v>
      </c>
      <c r="V28" s="57">
        <f t="shared" si="2"/>
        <v>22.507999999999999</v>
      </c>
      <c r="W28" s="57">
        <f t="shared" si="2"/>
        <v>23.62</v>
      </c>
      <c r="X28" s="57">
        <f t="shared" si="2"/>
        <v>20.100999999999999</v>
      </c>
      <c r="Y28" s="57">
        <f t="shared" si="2"/>
        <v>5.9260000000000002</v>
      </c>
      <c r="Z28" s="58">
        <f t="shared" si="2"/>
        <v>0</v>
      </c>
      <c r="AA28" s="59">
        <f t="shared" si="2"/>
        <v>438.60099999999994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63.341999999999999</v>
      </c>
      <c r="O47" s="83">
        <f t="shared" si="8"/>
        <v>73.556000000000012</v>
      </c>
      <c r="P47" s="83">
        <f t="shared" si="8"/>
        <v>56.125999999999998</v>
      </c>
      <c r="Q47" s="83">
        <f t="shared" si="8"/>
        <v>36.669999999999995</v>
      </c>
      <c r="R47" s="83">
        <f t="shared" si="8"/>
        <v>30.065999999999999</v>
      </c>
      <c r="S47" s="83">
        <f t="shared" si="8"/>
        <v>39.869</v>
      </c>
      <c r="T47" s="83">
        <f t="shared" si="8"/>
        <v>36.606999999999999</v>
      </c>
      <c r="U47" s="83">
        <f t="shared" si="8"/>
        <v>30.21</v>
      </c>
      <c r="V47" s="83">
        <f t="shared" si="8"/>
        <v>22.507999999999999</v>
      </c>
      <c r="W47" s="83">
        <f t="shared" si="8"/>
        <v>23.619999999999997</v>
      </c>
      <c r="X47" s="83">
        <f t="shared" si="8"/>
        <v>20.100999999999999</v>
      </c>
      <c r="Y47" s="83">
        <f t="shared" si="8"/>
        <v>5.9259999999999993</v>
      </c>
      <c r="Z47" s="84">
        <f t="shared" si="8"/>
        <v>0</v>
      </c>
      <c r="AA47" s="100">
        <f>SUM(B47:Z47)</f>
        <v>438.60099999999994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F45" sqref="F4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44176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 t="str">
        <f>IF(LEN(B$2)&gt;0,SUM(B11:B15),"")</f>
        <v/>
      </c>
      <c r="C16" s="130" t="str">
        <f t="shared" ref="C16:Z16" si="1">IF(LEN(C$2)&gt;0,SUM(C11:C15),"")</f>
        <v/>
      </c>
      <c r="D16" s="130" t="str">
        <f t="shared" si="1"/>
        <v/>
      </c>
      <c r="E16" s="130" t="str">
        <f t="shared" si="1"/>
        <v/>
      </c>
      <c r="F16" s="130" t="str">
        <f t="shared" si="1"/>
        <v/>
      </c>
      <c r="G16" s="130" t="str">
        <f t="shared" si="1"/>
        <v/>
      </c>
      <c r="H16" s="130" t="str">
        <f t="shared" si="1"/>
        <v/>
      </c>
      <c r="I16" s="130" t="str">
        <f t="shared" si="1"/>
        <v/>
      </c>
      <c r="J16" s="130" t="str">
        <f t="shared" si="1"/>
        <v/>
      </c>
      <c r="K16" s="130" t="str">
        <f t="shared" si="1"/>
        <v/>
      </c>
      <c r="L16" s="130" t="str">
        <f t="shared" si="1"/>
        <v/>
      </c>
      <c r="M16" s="130" t="str">
        <f t="shared" si="1"/>
        <v/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 t="str">
        <f>IF(LEN(B$2)&gt;0,SUM(B19:B23),"")</f>
        <v/>
      </c>
      <c r="C24" s="130" t="str">
        <f t="shared" ref="C24:Z24" si="3">IF(LEN(C$2)&gt;0,SUM(C19:C23),"")</f>
        <v/>
      </c>
      <c r="D24" s="130" t="str">
        <f t="shared" si="3"/>
        <v/>
      </c>
      <c r="E24" s="130" t="str">
        <f t="shared" si="3"/>
        <v/>
      </c>
      <c r="F24" s="130" t="str">
        <f t="shared" si="3"/>
        <v/>
      </c>
      <c r="G24" s="130" t="str">
        <f t="shared" si="3"/>
        <v/>
      </c>
      <c r="H24" s="130" t="str">
        <f t="shared" si="3"/>
        <v/>
      </c>
      <c r="I24" s="130" t="str">
        <f t="shared" si="3"/>
        <v/>
      </c>
      <c r="J24" s="130" t="str">
        <f t="shared" si="3"/>
        <v/>
      </c>
      <c r="K24" s="130" t="str">
        <f t="shared" si="3"/>
        <v/>
      </c>
      <c r="L24" s="130" t="str">
        <f t="shared" si="3"/>
        <v/>
      </c>
      <c r="M24" s="130" t="str">
        <f t="shared" si="3"/>
        <v/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2020-12-11T09:47:10Z</dcterms:created>
  <dcterms:modified xsi:type="dcterms:W3CDTF">2020-12-11T09:47:11Z</dcterms:modified>
</cp:coreProperties>
</file>