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<sst xmlns="http://schemas.openxmlformats.org/spreadsheetml/2006/main" count="110" uniqueCount="50">
  <si>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10/12/2020 11:20:08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</si>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</sst>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7.6909999999999998</c:v>
                </c:pt>
                <c:pt idx="13">
                  <c:v>10.16</c:v>
                </c:pt>
                <c:pt idx="14">
                  <c:v>14.471</c:v>
                </c:pt>
                <c:pt idx="15">
                  <c:v>5.3019999999999996</c:v>
                </c:pt>
                <c:pt idx="16">
                  <c:v>4.1590000000000007</c:v>
                </c:pt>
                <c:pt idx="17">
                  <c:v>4.9749999999999996</c:v>
                </c:pt>
                <c:pt idx="18">
                  <c:v>2.6579999999999999</c:v>
                </c:pt>
                <c:pt idx="19">
                  <c:v>0.45300000000000001</c:v>
                </c:pt>
                <c:pt idx="20">
                  <c:v>2.8409999999999997</c:v>
                </c:pt>
                <c:pt idx="22">
                  <c:v>4.9480000000000004</c:v>
                </c:pt>
                <c:pt idx="23">
                  <c:v>6.1020000000000003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1628912"/>
        <c:axId val="161629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13.671000000000001</c:v>
                </c:pt>
                <c:pt idx="13">
                  <c:v>14.2</c:v>
                </c:pt>
                <c:pt idx="14">
                  <c:v>18.511000000000003</c:v>
                </c:pt>
                <c:pt idx="15">
                  <c:v>9.3420000000000005</c:v>
                </c:pt>
                <c:pt idx="16">
                  <c:v>16.863</c:v>
                </c:pt>
                <c:pt idx="17">
                  <c:v>17.850999999999999</c:v>
                </c:pt>
                <c:pt idx="18">
                  <c:v>19.170999999999999</c:v>
                </c:pt>
                <c:pt idx="19">
                  <c:v>13.207000000000001</c:v>
                </c:pt>
                <c:pt idx="20">
                  <c:v>16.151</c:v>
                </c:pt>
                <c:pt idx="21">
                  <c:v>5.99</c:v>
                </c:pt>
                <c:pt idx="22">
                  <c:v>17.989000000000001</c:v>
                </c:pt>
                <c:pt idx="23">
                  <c:v>35.218000000000004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628912"/>
        <c:axId val="161629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84.1</c:v>
                </c:pt>
                <c:pt idx="13">
                  <c:v>79.709999999999994</c:v>
                </c:pt>
                <c:pt idx="14">
                  <c:v>98.2</c:v>
                </c:pt>
                <c:pt idx="15">
                  <c:v>87.47</c:v>
                </c:pt>
                <c:pt idx="16">
                  <c:v>89.39</c:v>
                </c:pt>
                <c:pt idx="17">
                  <c:v>97.21</c:v>
                </c:pt>
                <c:pt idx="18">
                  <c:v>88.33</c:v>
                </c:pt>
                <c:pt idx="19">
                  <c:v>89.3</c:v>
                </c:pt>
                <c:pt idx="20">
                  <c:v>68.2</c:v>
                </c:pt>
                <c:pt idx="21">
                  <c:v>45.98</c:v>
                </c:pt>
                <c:pt idx="22">
                  <c:v>49.49</c:v>
                </c:pt>
                <c:pt idx="23">
                  <c:v>44.75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630088"/>
        <c:axId val="161629696"/>
      </c:lineChart>
      <c:catAx>
        <c:axId val="161628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1629304"/>
        <c:crosses val="autoZero"/>
        <c:auto val="1"/>
        <c:lblAlgn val="ctr"/>
        <c:lblOffset val="100"/>
        <c:noMultiLvlLbl val="0"/>
      </c:catAx>
      <c:valAx>
        <c:axId val="161629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1628912"/>
        <c:crosses val="autoZero"/>
        <c:crossBetween val="between"/>
      </c:valAx>
      <c:valAx>
        <c:axId val="161629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1630088"/>
        <c:crosses val="max"/>
        <c:crossBetween val="between"/>
      </c:valAx>
      <c:catAx>
        <c:axId val="161630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162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44175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63.760000000000005</v>
          </cell>
        </row>
        <row r="25">
          <cell r="C25">
            <v>40.24</v>
          </cell>
        </row>
        <row r="26">
          <cell r="C26">
            <v>0</v>
          </cell>
        </row>
        <row r="27">
          <cell r="C27">
            <v>94.164000000000001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5.83</v>
          </cell>
        </row>
        <row r="33">
          <cell r="C33">
            <v>4.0590000000000002</v>
          </cell>
        </row>
        <row r="34">
          <cell r="C34">
            <v>28.719000000000001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159.55599999999998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84.1</v>
          </cell>
          <cell r="O7">
            <v>79.709999999999994</v>
          </cell>
          <cell r="P7">
            <v>98.2</v>
          </cell>
          <cell r="Q7">
            <v>87.47</v>
          </cell>
          <cell r="R7">
            <v>89.39</v>
          </cell>
          <cell r="S7">
            <v>97.21</v>
          </cell>
          <cell r="T7">
            <v>88.33</v>
          </cell>
          <cell r="U7">
            <v>89.3</v>
          </cell>
          <cell r="V7">
            <v>68.2</v>
          </cell>
          <cell r="W7">
            <v>45.98</v>
          </cell>
          <cell r="X7">
            <v>49.49</v>
          </cell>
          <cell r="Y7">
            <v>44.75</v>
          </cell>
        </row>
        <row r="59">
          <cell r="N59">
            <v>7.6909999999999998</v>
          </cell>
          <cell r="O59">
            <v>10.16</v>
          </cell>
          <cell r="P59">
            <v>14.471</v>
          </cell>
          <cell r="Q59">
            <v>5.3019999999999996</v>
          </cell>
          <cell r="R59">
            <v>4.1590000000000007</v>
          </cell>
          <cell r="S59">
            <v>4.9749999999999996</v>
          </cell>
          <cell r="T59">
            <v>2.6579999999999999</v>
          </cell>
          <cell r="U59">
            <v>0.45300000000000001</v>
          </cell>
          <cell r="V59">
            <v>2.8409999999999997</v>
          </cell>
          <cell r="X59">
            <v>4.9480000000000004</v>
          </cell>
          <cell r="Y59">
            <v>6.1020000000000003</v>
          </cell>
        </row>
        <row r="64">
          <cell r="N64">
            <v>4.04</v>
          </cell>
          <cell r="O64">
            <v>4.04</v>
          </cell>
          <cell r="P64">
            <v>4.04</v>
          </cell>
          <cell r="Q64">
            <v>4.04</v>
          </cell>
          <cell r="R64">
            <v>4.04</v>
          </cell>
          <cell r="S64">
            <v>4.04</v>
          </cell>
          <cell r="T64">
            <v>4.04</v>
          </cell>
          <cell r="U64">
            <v>4.04</v>
          </cell>
          <cell r="V64">
            <v>4.04</v>
          </cell>
          <cell r="X64">
            <v>3.88</v>
          </cell>
        </row>
        <row r="66">
          <cell r="N66">
            <v>1.94</v>
          </cell>
          <cell r="R66">
            <v>8.6639999999999997</v>
          </cell>
          <cell r="S66">
            <v>8.8360000000000003</v>
          </cell>
          <cell r="T66">
            <v>12.472999999999999</v>
          </cell>
          <cell r="U66">
            <v>8.7140000000000004</v>
          </cell>
          <cell r="V66">
            <v>9.27</v>
          </cell>
          <cell r="W66">
            <v>5.99</v>
          </cell>
          <cell r="X66">
            <v>9.1610000000000014</v>
          </cell>
          <cell r="Y66">
            <v>29.116</v>
          </cell>
        </row>
      </sheetData>
      <sheetData sheetId="17">
        <row r="59">
          <cell r="N59">
            <v>11.209999999999999</v>
          </cell>
          <cell r="O59">
            <v>8.5809999999999995</v>
          </cell>
          <cell r="Q59">
            <v>3.1550000000000002</v>
          </cell>
          <cell r="R59">
            <v>16.863</v>
          </cell>
          <cell r="S59">
            <v>17.850999999999999</v>
          </cell>
          <cell r="T59">
            <v>19.170999999999999</v>
          </cell>
          <cell r="U59">
            <v>13.207000000000001</v>
          </cell>
          <cell r="V59">
            <v>16.151</v>
          </cell>
          <cell r="W59">
            <v>5.99</v>
          </cell>
          <cell r="X59">
            <v>17.989000000000001</v>
          </cell>
          <cell r="Y59">
            <v>29.387999999999998</v>
          </cell>
        </row>
        <row r="64">
          <cell r="Y64">
            <v>5.83</v>
          </cell>
        </row>
        <row r="65">
          <cell r="P65">
            <v>4.0590000000000002</v>
          </cell>
        </row>
        <row r="66">
          <cell r="N66">
            <v>2.4609999999999999</v>
          </cell>
          <cell r="O66">
            <v>5.6189999999999998</v>
          </cell>
          <cell r="P66">
            <v>14.452</v>
          </cell>
          <cell r="Q66">
            <v>6.1870000000000003</v>
          </cell>
        </row>
      </sheetData>
      <sheetData sheetId="18">
        <row r="7">
          <cell r="N7">
            <v>84.1</v>
          </cell>
          <cell r="O7">
            <v>79.709999999999994</v>
          </cell>
          <cell r="P7">
            <v>98.2</v>
          </cell>
          <cell r="Q7">
            <v>87.47</v>
          </cell>
          <cell r="R7">
            <v>89.39</v>
          </cell>
          <cell r="S7">
            <v>97.21</v>
          </cell>
          <cell r="T7">
            <v>88.33</v>
          </cell>
          <cell r="U7">
            <v>89.3</v>
          </cell>
          <cell r="V7">
            <v>68.2</v>
          </cell>
          <cell r="W7">
            <v>45.98</v>
          </cell>
          <cell r="X7">
            <v>49.49</v>
          </cell>
          <cell r="Y7">
            <v>44.75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44174</v>
          </cell>
        </row>
        <row r="4">
          <cell r="B4">
            <v>44174</v>
          </cell>
        </row>
        <row r="5">
          <cell r="B5">
            <v>44174</v>
          </cell>
        </row>
        <row r="6">
          <cell r="B6">
            <v>44174</v>
          </cell>
        </row>
        <row r="7">
          <cell r="B7">
            <v>44174</v>
          </cell>
        </row>
        <row r="8">
          <cell r="B8">
            <v>44174</v>
          </cell>
        </row>
        <row r="9">
          <cell r="B9">
            <v>44174</v>
          </cell>
        </row>
        <row r="10">
          <cell r="B10">
            <v>44174</v>
          </cell>
        </row>
        <row r="11">
          <cell r="B11">
            <v>44174</v>
          </cell>
        </row>
        <row r="12">
          <cell r="B12">
            <v>44174</v>
          </cell>
        </row>
        <row r="13">
          <cell r="B13">
            <v>44174</v>
          </cell>
        </row>
        <row r="14">
          <cell r="B14">
            <v>44174</v>
          </cell>
        </row>
        <row r="15">
          <cell r="B15">
            <v>44174</v>
          </cell>
        </row>
        <row r="16">
          <cell r="B16">
            <v>44174</v>
          </cell>
        </row>
      </sheetData>
      <sheetData sheetId="41">
        <row r="2">
          <cell r="C2">
            <v>44177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457.46719999999999</v>
          </cell>
          <cell r="J12">
            <v>457.46699999999998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13.670999999999999</v>
      </c>
      <c r="O4" s="18">
        <v>14.2</v>
      </c>
      <c r="P4" s="18">
        <v>18.510999999999999</v>
      </c>
      <c r="Q4" s="18">
        <v>9.3420000000000005</v>
      </c>
      <c r="R4" s="18">
        <v>16.863</v>
      </c>
      <c r="S4" s="18">
        <v>17.850999999999999</v>
      </c>
      <c r="T4" s="18">
        <v>19.171000000000003</v>
      </c>
      <c r="U4" s="18">
        <v>13.206999999999999</v>
      </c>
      <c r="V4" s="18">
        <v>16.151</v>
      </c>
      <c r="W4" s="18">
        <v>5.99</v>
      </c>
      <c r="X4" s="18">
        <v>17.989000000000001</v>
      </c>
      <c r="Y4" s="18">
        <v>35.217999999999996</v>
      </c>
      <c r="Z4" s="19"/>
      <c r="AA4" s="20">
        <f>SUM(B4:Z4)</f>
        <v>198.16399999999999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84.1</v>
      </c>
      <c r="O7" s="28">
        <v>79.709999999999994</v>
      </c>
      <c r="P7" s="28">
        <v>98.2</v>
      </c>
      <c r="Q7" s="28">
        <v>87.47</v>
      </c>
      <c r="R7" s="28">
        <v>89.39</v>
      </c>
      <c r="S7" s="28">
        <v>97.21</v>
      </c>
      <c r="T7" s="28">
        <v>88.33</v>
      </c>
      <c r="U7" s="28">
        <v>89.3</v>
      </c>
      <c r="V7" s="28">
        <v>68.2</v>
      </c>
      <c r="W7" s="28">
        <v>45.98</v>
      </c>
      <c r="X7" s="28">
        <v>49.49</v>
      </c>
      <c r="Y7" s="28">
        <v>44.75</v>
      </c>
      <c r="Z7" s="29"/>
      <c r="AA7" s="30">
        <f>IF(SUM(GR_MAINLAND_MCP_SUM_SELL)&lt;&gt;0,AVERAGEIF(GR_MAINLAND_MCP_SUM_SELL,"&lt;&gt;"""),"")</f>
        <v>76.84416666666668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7.6909999999999998</v>
      </c>
      <c r="O13" s="52">
        <v>10.16</v>
      </c>
      <c r="P13" s="52">
        <v>14.471</v>
      </c>
      <c r="Q13" s="52">
        <v>5.3019999999999996</v>
      </c>
      <c r="R13" s="52">
        <v>4.1590000000000007</v>
      </c>
      <c r="S13" s="52">
        <v>4.9749999999999996</v>
      </c>
      <c r="T13" s="52">
        <v>2.6579999999999999</v>
      </c>
      <c r="U13" s="52">
        <v>0.45300000000000001</v>
      </c>
      <c r="V13" s="52">
        <v>2.8409999999999997</v>
      </c>
      <c r="W13" s="52"/>
      <c r="X13" s="52">
        <v>4.9480000000000004</v>
      </c>
      <c r="Y13" s="52">
        <v>6.1020000000000003</v>
      </c>
      <c r="Z13" s="53"/>
      <c r="AA13" s="54">
        <f>SUM(B13:Z13)</f>
        <v>63.760000000000005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7.6909999999999998</v>
      </c>
      <c r="O14" s="57">
        <f t="shared" si="0"/>
        <v>10.16</v>
      </c>
      <c r="P14" s="57">
        <f t="shared" si="0"/>
        <v>14.471</v>
      </c>
      <c r="Q14" s="57">
        <f t="shared" si="0"/>
        <v>5.3019999999999996</v>
      </c>
      <c r="R14" s="57">
        <f t="shared" si="0"/>
        <v>4.1590000000000007</v>
      </c>
      <c r="S14" s="57">
        <f t="shared" si="0"/>
        <v>4.9749999999999996</v>
      </c>
      <c r="T14" s="57">
        <f t="shared" si="0"/>
        <v>2.6579999999999999</v>
      </c>
      <c r="U14" s="57">
        <f t="shared" si="0"/>
        <v>0.45300000000000001</v>
      </c>
      <c r="V14" s="57">
        <f t="shared" si="0"/>
        <v>2.8409999999999997</v>
      </c>
      <c r="W14" s="57">
        <f t="shared" si="0"/>
        <v>0</v>
      </c>
      <c r="X14" s="57">
        <f t="shared" si="0"/>
        <v>4.9480000000000004</v>
      </c>
      <c r="Y14" s="57">
        <f t="shared" si="0"/>
        <v>6.1020000000000003</v>
      </c>
      <c r="Z14" s="58" t="str">
        <f t="shared" si="0"/>
        <v/>
      </c>
      <c r="AA14" s="59">
        <f>SUM(AA9:AA13)</f>
        <v>63.760000000000005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4.04</v>
      </c>
      <c r="O17" s="67">
        <v>4.04</v>
      </c>
      <c r="P17" s="67">
        <v>4.04</v>
      </c>
      <c r="Q17" s="67">
        <v>4.04</v>
      </c>
      <c r="R17" s="67">
        <v>4.04</v>
      </c>
      <c r="S17" s="67">
        <v>4.04</v>
      </c>
      <c r="T17" s="67">
        <v>4.04</v>
      </c>
      <c r="U17" s="67">
        <v>4.04</v>
      </c>
      <c r="V17" s="67">
        <v>4.04</v>
      </c>
      <c r="W17" s="67"/>
      <c r="X17" s="67">
        <v>3.88</v>
      </c>
      <c r="Y17" s="67"/>
      <c r="Z17" s="68"/>
      <c r="AA17" s="69">
        <f>SUM(B17:Z17)</f>
        <v>40.24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1.94</v>
      </c>
      <c r="O19" s="76"/>
      <c r="P19" s="76"/>
      <c r="Q19" s="76"/>
      <c r="R19" s="76">
        <v>8.6639999999999997</v>
      </c>
      <c r="S19" s="76">
        <v>8.8360000000000003</v>
      </c>
      <c r="T19" s="76">
        <v>12.472999999999999</v>
      </c>
      <c r="U19" s="76">
        <v>8.7140000000000004</v>
      </c>
      <c r="V19" s="76">
        <v>9.27</v>
      </c>
      <c r="W19" s="76">
        <v>5.99</v>
      </c>
      <c r="X19" s="76">
        <v>9.1610000000000014</v>
      </c>
      <c r="Y19" s="76">
        <v>29.116</v>
      </c>
      <c r="Z19" s="73"/>
      <c r="AA19" s="74">
        <f>SUM(B19:Z19)</f>
        <v>94.164000000000001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5.98</v>
      </c>
      <c r="O22" s="83">
        <f t="shared" si="1"/>
        <v>4.04</v>
      </c>
      <c r="P22" s="83">
        <f t="shared" si="1"/>
        <v>4.04</v>
      </c>
      <c r="Q22" s="83">
        <f t="shared" si="1"/>
        <v>4.04</v>
      </c>
      <c r="R22" s="83">
        <f t="shared" si="1"/>
        <v>12.704000000000001</v>
      </c>
      <c r="S22" s="83">
        <f t="shared" si="1"/>
        <v>12.876000000000001</v>
      </c>
      <c r="T22" s="83">
        <f t="shared" si="1"/>
        <v>16.512999999999998</v>
      </c>
      <c r="U22" s="83">
        <f t="shared" si="1"/>
        <v>12.754000000000001</v>
      </c>
      <c r="V22" s="83">
        <f t="shared" si="1"/>
        <v>13.309999999999999</v>
      </c>
      <c r="W22" s="83">
        <f t="shared" si="1"/>
        <v>5.99</v>
      </c>
      <c r="X22" s="83">
        <f t="shared" si="1"/>
        <v>13.041</v>
      </c>
      <c r="Y22" s="83">
        <f t="shared" si="1"/>
        <v>29.116</v>
      </c>
      <c r="Z22" s="84" t="str">
        <f t="shared" si="1"/>
        <v/>
      </c>
      <c r="AA22" s="85">
        <f>SUM(AA17:AA21)</f>
        <v>134.404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13.670999999999999</v>
      </c>
      <c r="O26" s="72">
        <v>14.2</v>
      </c>
      <c r="P26" s="72">
        <v>18.510999999999999</v>
      </c>
      <c r="Q26" s="72">
        <v>9.3420000000000005</v>
      </c>
      <c r="R26" s="72">
        <v>16.863</v>
      </c>
      <c r="S26" s="72">
        <v>17.850999999999999</v>
      </c>
      <c r="T26" s="72">
        <v>19.170999999999999</v>
      </c>
      <c r="U26" s="72">
        <v>13.207000000000001</v>
      </c>
      <c r="V26" s="72">
        <v>16.151</v>
      </c>
      <c r="W26" s="72">
        <v>5.99</v>
      </c>
      <c r="X26" s="72">
        <v>17.989000000000001</v>
      </c>
      <c r="Y26" s="72">
        <v>35.218000000000004</v>
      </c>
      <c r="Z26" s="73"/>
      <c r="AA26" s="74">
        <f>SUM(B26:Z26)</f>
        <v>198.16399999999999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13.670999999999999</v>
      </c>
      <c r="O28" s="57">
        <f t="shared" si="2"/>
        <v>14.2</v>
      </c>
      <c r="P28" s="57">
        <f t="shared" si="2"/>
        <v>18.510999999999999</v>
      </c>
      <c r="Q28" s="57">
        <f t="shared" si="2"/>
        <v>9.3420000000000005</v>
      </c>
      <c r="R28" s="57">
        <f t="shared" si="2"/>
        <v>16.863</v>
      </c>
      <c r="S28" s="57">
        <f t="shared" si="2"/>
        <v>17.850999999999999</v>
      </c>
      <c r="T28" s="57">
        <f t="shared" si="2"/>
        <v>19.170999999999999</v>
      </c>
      <c r="U28" s="57">
        <f t="shared" si="2"/>
        <v>13.207000000000001</v>
      </c>
      <c r="V28" s="57">
        <f t="shared" si="2"/>
        <v>16.151</v>
      </c>
      <c r="W28" s="57">
        <f t="shared" si="2"/>
        <v>5.99</v>
      </c>
      <c r="X28" s="57">
        <f t="shared" si="2"/>
        <v>17.989000000000001</v>
      </c>
      <c r="Y28" s="57">
        <f t="shared" si="2"/>
        <v>35.218000000000004</v>
      </c>
      <c r="Z28" s="58" t="str">
        <f t="shared" si="2"/>
        <v/>
      </c>
      <c r="AA28" s="59">
        <f>SUM(AA25:AA27)</f>
        <v>198.16399999999999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13.670999999999999</v>
      </c>
      <c r="O47" s="83">
        <f t="shared" si="8"/>
        <v>14.2</v>
      </c>
      <c r="P47" s="83">
        <f t="shared" si="8"/>
        <v>18.510999999999999</v>
      </c>
      <c r="Q47" s="83">
        <f t="shared" si="8"/>
        <v>9.3419999999999987</v>
      </c>
      <c r="R47" s="83">
        <f t="shared" si="8"/>
        <v>16.863</v>
      </c>
      <c r="S47" s="83">
        <f t="shared" si="8"/>
        <v>17.850999999999999</v>
      </c>
      <c r="T47" s="83">
        <f t="shared" si="8"/>
        <v>19.170999999999999</v>
      </c>
      <c r="U47" s="83">
        <f t="shared" si="8"/>
        <v>13.207000000000001</v>
      </c>
      <c r="V47" s="83">
        <f t="shared" si="8"/>
        <v>16.151</v>
      </c>
      <c r="W47" s="83">
        <f t="shared" si="8"/>
        <v>5.99</v>
      </c>
      <c r="X47" s="83">
        <f t="shared" si="8"/>
        <v>17.989000000000001</v>
      </c>
      <c r="Y47" s="83">
        <f t="shared" si="8"/>
        <v>35.218000000000004</v>
      </c>
      <c r="Z47" s="84" t="str">
        <f t="shared" si="8"/>
        <v/>
      </c>
      <c r="AA47" s="100">
        <f>SUM(B47:Z47)</f>
        <v>198.16399999999999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13.671000000000001</v>
      </c>
      <c r="O4" s="18">
        <v>14.2</v>
      </c>
      <c r="P4" s="18">
        <v>18.511000000000003</v>
      </c>
      <c r="Q4" s="18">
        <v>9.3420000000000005</v>
      </c>
      <c r="R4" s="18">
        <v>16.863</v>
      </c>
      <c r="S4" s="18">
        <v>17.850999999999999</v>
      </c>
      <c r="T4" s="18">
        <v>19.170999999999999</v>
      </c>
      <c r="U4" s="18">
        <v>13.207000000000001</v>
      </c>
      <c r="V4" s="18">
        <v>16.151</v>
      </c>
      <c r="W4" s="18">
        <v>5.99</v>
      </c>
      <c r="X4" s="18">
        <v>17.989000000000001</v>
      </c>
      <c r="Y4" s="18">
        <v>35.218000000000004</v>
      </c>
      <c r="Z4" s="19"/>
      <c r="AA4" s="20">
        <f>SUM(B4:Z4)</f>
        <v>198.16400000000004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84.1</v>
      </c>
      <c r="O7" s="28">
        <v>79.709999999999994</v>
      </c>
      <c r="P7" s="28">
        <v>98.2</v>
      </c>
      <c r="Q7" s="28">
        <v>87.47</v>
      </c>
      <c r="R7" s="28">
        <v>89.39</v>
      </c>
      <c r="S7" s="28">
        <v>97.21</v>
      </c>
      <c r="T7" s="28">
        <v>88.33</v>
      </c>
      <c r="U7" s="28">
        <v>89.3</v>
      </c>
      <c r="V7" s="28">
        <v>68.2</v>
      </c>
      <c r="W7" s="28">
        <v>45.98</v>
      </c>
      <c r="X7" s="28">
        <v>49.49</v>
      </c>
      <c r="Y7" s="28">
        <v>44.75</v>
      </c>
      <c r="Z7" s="29"/>
      <c r="AA7" s="30">
        <v>76.84416666666668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11.209999999999999</v>
      </c>
      <c r="O13" s="52">
        <v>8.5809999999999995</v>
      </c>
      <c r="P13" s="52"/>
      <c r="Q13" s="52">
        <v>3.1550000000000002</v>
      </c>
      <c r="R13" s="52">
        <v>16.863</v>
      </c>
      <c r="S13" s="52">
        <v>17.850999999999999</v>
      </c>
      <c r="T13" s="52">
        <v>19.170999999999999</v>
      </c>
      <c r="U13" s="52">
        <v>13.207000000000001</v>
      </c>
      <c r="V13" s="52">
        <v>16.151</v>
      </c>
      <c r="W13" s="52">
        <v>5.99</v>
      </c>
      <c r="X13" s="52">
        <v>17.989000000000001</v>
      </c>
      <c r="Y13" s="52">
        <v>29.387999999999998</v>
      </c>
      <c r="Z13" s="53"/>
      <c r="AA13" s="54">
        <f>SUM(B13:Z13)</f>
        <v>159.55599999999998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11.209999999999999</v>
      </c>
      <c r="O14" s="57">
        <f t="shared" si="0"/>
        <v>8.5809999999999995</v>
      </c>
      <c r="P14" s="57">
        <f t="shared" si="0"/>
        <v>0</v>
      </c>
      <c r="Q14" s="57">
        <f t="shared" si="0"/>
        <v>3.1550000000000002</v>
      </c>
      <c r="R14" s="57">
        <f t="shared" si="0"/>
        <v>16.863</v>
      </c>
      <c r="S14" s="57">
        <f t="shared" si="0"/>
        <v>17.850999999999999</v>
      </c>
      <c r="T14" s="57">
        <f t="shared" si="0"/>
        <v>19.170999999999999</v>
      </c>
      <c r="U14" s="57">
        <f t="shared" si="0"/>
        <v>13.207000000000001</v>
      </c>
      <c r="V14" s="57">
        <f t="shared" si="0"/>
        <v>16.151</v>
      </c>
      <c r="W14" s="57">
        <f t="shared" si="0"/>
        <v>5.99</v>
      </c>
      <c r="X14" s="57">
        <f t="shared" si="0"/>
        <v>17.989000000000001</v>
      </c>
      <c r="Y14" s="57">
        <f t="shared" si="0"/>
        <v>29.387999999999998</v>
      </c>
      <c r="Z14" s="58" t="str">
        <f t="shared" si="0"/>
        <v/>
      </c>
      <c r="AA14" s="59">
        <f>SUM(AA9:AA13)</f>
        <v>159.55599999999998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5.83</v>
      </c>
      <c r="Z17" s="68"/>
      <c r="AA17" s="69">
        <f>SUM(B17:Z17)</f>
        <v>5.83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4.0590000000000002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4.0590000000000002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2.4609999999999999</v>
      </c>
      <c r="O19" s="76">
        <v>5.6189999999999998</v>
      </c>
      <c r="P19" s="76">
        <v>14.452</v>
      </c>
      <c r="Q19" s="76">
        <v>6.1870000000000003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28.719000000000001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2.4609999999999999</v>
      </c>
      <c r="O22" s="83">
        <f t="shared" si="1"/>
        <v>5.6189999999999998</v>
      </c>
      <c r="P22" s="83">
        <f t="shared" si="1"/>
        <v>18.510999999999999</v>
      </c>
      <c r="Q22" s="83">
        <f t="shared" si="1"/>
        <v>6.1870000000000003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5.83</v>
      </c>
      <c r="Z22" s="84">
        <f t="shared" si="1"/>
        <v>0</v>
      </c>
      <c r="AA22" s="85">
        <f t="shared" si="1"/>
        <v>38.608000000000004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13.670999999999999</v>
      </c>
      <c r="O26" s="72">
        <v>14.2</v>
      </c>
      <c r="P26" s="72">
        <v>18.510999999999999</v>
      </c>
      <c r="Q26" s="72">
        <v>9.3420000000000005</v>
      </c>
      <c r="R26" s="72">
        <v>16.863</v>
      </c>
      <c r="S26" s="72">
        <v>17.850999999999999</v>
      </c>
      <c r="T26" s="72">
        <v>19.170999999999999</v>
      </c>
      <c r="U26" s="72">
        <v>13.207000000000001</v>
      </c>
      <c r="V26" s="72">
        <v>16.151</v>
      </c>
      <c r="W26" s="72">
        <v>5.99</v>
      </c>
      <c r="X26" s="72">
        <v>17.989000000000001</v>
      </c>
      <c r="Y26" s="72">
        <v>35.218000000000004</v>
      </c>
      <c r="Z26" s="73"/>
      <c r="AA26" s="74">
        <f>SUM(B26:Z26)</f>
        <v>198.16399999999999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13.670999999999999</v>
      </c>
      <c r="O28" s="57">
        <f t="shared" si="2"/>
        <v>14.2</v>
      </c>
      <c r="P28" s="57">
        <f t="shared" si="2"/>
        <v>18.510999999999999</v>
      </c>
      <c r="Q28" s="57">
        <f t="shared" si="2"/>
        <v>9.3420000000000005</v>
      </c>
      <c r="R28" s="57">
        <f t="shared" si="2"/>
        <v>16.863</v>
      </c>
      <c r="S28" s="57">
        <f t="shared" si="2"/>
        <v>17.850999999999999</v>
      </c>
      <c r="T28" s="57">
        <f t="shared" si="2"/>
        <v>19.170999999999999</v>
      </c>
      <c r="U28" s="57">
        <f t="shared" si="2"/>
        <v>13.207000000000001</v>
      </c>
      <c r="V28" s="57">
        <f t="shared" si="2"/>
        <v>16.151</v>
      </c>
      <c r="W28" s="57">
        <f t="shared" si="2"/>
        <v>5.99</v>
      </c>
      <c r="X28" s="57">
        <f t="shared" si="2"/>
        <v>17.989000000000001</v>
      </c>
      <c r="Y28" s="57">
        <f t="shared" si="2"/>
        <v>35.218000000000004</v>
      </c>
      <c r="Z28" s="58">
        <f t="shared" si="2"/>
        <v>0</v>
      </c>
      <c r="AA28" s="59">
        <f t="shared" si="2"/>
        <v>198.16399999999999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13.670999999999999</v>
      </c>
      <c r="O47" s="83">
        <f t="shared" si="8"/>
        <v>14.2</v>
      </c>
      <c r="P47" s="83">
        <f t="shared" si="8"/>
        <v>18.510999999999999</v>
      </c>
      <c r="Q47" s="83">
        <f t="shared" si="8"/>
        <v>9.3420000000000005</v>
      </c>
      <c r="R47" s="83">
        <f t="shared" si="8"/>
        <v>16.863</v>
      </c>
      <c r="S47" s="83">
        <f t="shared" si="8"/>
        <v>17.850999999999999</v>
      </c>
      <c r="T47" s="83">
        <f t="shared" si="8"/>
        <v>19.170999999999999</v>
      </c>
      <c r="U47" s="83">
        <f t="shared" si="8"/>
        <v>13.207000000000001</v>
      </c>
      <c r="V47" s="83">
        <f t="shared" si="8"/>
        <v>16.151</v>
      </c>
      <c r="W47" s="83">
        <f t="shared" si="8"/>
        <v>5.99</v>
      </c>
      <c r="X47" s="83">
        <f t="shared" si="8"/>
        <v>17.989000000000001</v>
      </c>
      <c r="Y47" s="83">
        <f t="shared" si="8"/>
        <v>35.217999999999996</v>
      </c>
      <c r="Z47" s="84">
        <f t="shared" si="8"/>
        <v>0</v>
      </c>
      <c r="AA47" s="100">
        <f>SUM(B47:Z47)</f>
        <v>198.16399999999999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2020-12-10T09:20:08Z</dcterms:created>
  <dcterms:modified xsi:type="dcterms:W3CDTF">2020-12-10T09:20:09Z</dcterms:modified>
</cp:coreProperties>
</file>