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<sst xmlns="http://schemas.openxmlformats.org/spreadsheetml/2006/main" count="110" uniqueCount="50">
  <si>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08/12/2020 11:22:19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</si>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</sst>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1.81</c:v>
                </c:pt>
                <c:pt idx="13">
                  <c:v>1.2490000000000001</c:v>
                </c:pt>
                <c:pt idx="14">
                  <c:v>1.946</c:v>
                </c:pt>
                <c:pt idx="15">
                  <c:v>1.889</c:v>
                </c:pt>
                <c:pt idx="18">
                  <c:v>0.60799999999999998</c:v>
                </c:pt>
                <c:pt idx="19">
                  <c:v>1.5470000000000002</c:v>
                </c:pt>
                <c:pt idx="20">
                  <c:v>0.89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7906840"/>
        <c:axId val="477907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21.602</c:v>
                </c:pt>
                <c:pt idx="13">
                  <c:v>28.462</c:v>
                </c:pt>
                <c:pt idx="14">
                  <c:v>24.499000000000002</c:v>
                </c:pt>
                <c:pt idx="15">
                  <c:v>25.106000000000002</c:v>
                </c:pt>
                <c:pt idx="16">
                  <c:v>17.061999999999998</c:v>
                </c:pt>
                <c:pt idx="17">
                  <c:v>14.494999999999999</c:v>
                </c:pt>
                <c:pt idx="18">
                  <c:v>10.053999999999998</c:v>
                </c:pt>
                <c:pt idx="19">
                  <c:v>163.36000000000001</c:v>
                </c:pt>
                <c:pt idx="20">
                  <c:v>163.434</c:v>
                </c:pt>
                <c:pt idx="21">
                  <c:v>164.03</c:v>
                </c:pt>
                <c:pt idx="22">
                  <c:v>168.57000000000002</c:v>
                </c:pt>
                <c:pt idx="23">
                  <c:v>168.67099999999999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906840"/>
        <c:axId val="477907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79.400000000000006</c:v>
                </c:pt>
                <c:pt idx="13">
                  <c:v>75.5</c:v>
                </c:pt>
                <c:pt idx="14">
                  <c:v>76.400000000000006</c:v>
                </c:pt>
                <c:pt idx="15">
                  <c:v>88.19</c:v>
                </c:pt>
                <c:pt idx="16">
                  <c:v>84.4</c:v>
                </c:pt>
                <c:pt idx="17">
                  <c:v>106.99</c:v>
                </c:pt>
                <c:pt idx="18">
                  <c:v>101.3</c:v>
                </c:pt>
                <c:pt idx="19">
                  <c:v>84.39</c:v>
                </c:pt>
                <c:pt idx="20">
                  <c:v>66.91</c:v>
                </c:pt>
                <c:pt idx="21">
                  <c:v>17.86</c:v>
                </c:pt>
                <c:pt idx="22">
                  <c:v>20</c:v>
                </c:pt>
                <c:pt idx="23">
                  <c:v>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908016"/>
        <c:axId val="477907624"/>
      </c:lineChart>
      <c:catAx>
        <c:axId val="477906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907232"/>
        <c:crosses val="autoZero"/>
        <c:auto val="1"/>
        <c:lblAlgn val="ctr"/>
        <c:lblOffset val="100"/>
        <c:noMultiLvlLbl val="0"/>
      </c:catAx>
      <c:valAx>
        <c:axId val="47790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906840"/>
        <c:crosses val="autoZero"/>
        <c:crossBetween val="between"/>
      </c:valAx>
      <c:valAx>
        <c:axId val="477907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908016"/>
        <c:crosses val="max"/>
        <c:crossBetween val="between"/>
      </c:valAx>
      <c:catAx>
        <c:axId val="477908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7907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44173</v>
          </cell>
        </row>
        <row r="5">
          <cell r="C5" t="str">
            <v>LIDA3</v>
          </cell>
        </row>
        <row r="20">
          <cell r="C20">
            <v>750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9.9390000000000001</v>
          </cell>
        </row>
        <row r="25">
          <cell r="C25">
            <v>0</v>
          </cell>
        </row>
        <row r="26">
          <cell r="C26">
            <v>22.372000000000007</v>
          </cell>
        </row>
        <row r="27">
          <cell r="C27">
            <v>187.03399999999996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126</v>
          </cell>
        </row>
        <row r="39">
          <cell r="C39">
            <v>624</v>
          </cell>
        </row>
        <row r="40">
          <cell r="C40">
            <v>0</v>
          </cell>
        </row>
        <row r="41">
          <cell r="C41">
            <v>219.34499999999997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79.400000000000006</v>
          </cell>
          <cell r="O7">
            <v>75.5</v>
          </cell>
          <cell r="P7">
            <v>76.400000000000006</v>
          </cell>
          <cell r="Q7">
            <v>88.19</v>
          </cell>
          <cell r="R7">
            <v>84.4</v>
          </cell>
          <cell r="S7">
            <v>106.99</v>
          </cell>
          <cell r="T7">
            <v>101.3</v>
          </cell>
          <cell r="U7">
            <v>84.39</v>
          </cell>
          <cell r="V7">
            <v>66.91</v>
          </cell>
          <cell r="W7">
            <v>17.86</v>
          </cell>
          <cell r="X7">
            <v>20</v>
          </cell>
          <cell r="Y7">
            <v>15</v>
          </cell>
        </row>
        <row r="10"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59">
          <cell r="N59">
            <v>1.81</v>
          </cell>
          <cell r="O59">
            <v>1.2490000000000001</v>
          </cell>
          <cell r="P59">
            <v>1.946</v>
          </cell>
          <cell r="Q59">
            <v>1.889</v>
          </cell>
          <cell r="T59">
            <v>0.60799999999999998</v>
          </cell>
          <cell r="U59">
            <v>1.5470000000000002</v>
          </cell>
          <cell r="V59">
            <v>0.89</v>
          </cell>
        </row>
        <row r="65">
          <cell r="N65">
            <v>2.3260000000000001</v>
          </cell>
          <cell r="O65">
            <v>2.25</v>
          </cell>
          <cell r="P65">
            <v>2.0739999999999998</v>
          </cell>
          <cell r="Q65">
            <v>1.9039999999999999</v>
          </cell>
          <cell r="R65">
            <v>1.804</v>
          </cell>
          <cell r="S65">
            <v>1.72</v>
          </cell>
          <cell r="U65">
            <v>1.5980000000000001</v>
          </cell>
          <cell r="V65">
            <v>1.516</v>
          </cell>
          <cell r="W65">
            <v>1.9239999999999999</v>
          </cell>
          <cell r="X65">
            <v>2.6440000000000001</v>
          </cell>
          <cell r="Y65">
            <v>2.6120000000000001</v>
          </cell>
        </row>
        <row r="66">
          <cell r="N66">
            <v>17.465999999999998</v>
          </cell>
          <cell r="O66">
            <v>24.962999999999997</v>
          </cell>
          <cell r="P66">
            <v>20.479000000000003</v>
          </cell>
          <cell r="Q66">
            <v>21.313000000000002</v>
          </cell>
          <cell r="R66">
            <v>15.257999999999999</v>
          </cell>
          <cell r="S66">
            <v>12.775</v>
          </cell>
          <cell r="T66">
            <v>9.4459999999999997</v>
          </cell>
          <cell r="U66">
            <v>10.215</v>
          </cell>
          <cell r="V66">
            <v>11.028</v>
          </cell>
          <cell r="W66">
            <v>12.106</v>
          </cell>
          <cell r="X66">
            <v>15.926</v>
          </cell>
          <cell r="Y66">
            <v>16.058999999999997</v>
          </cell>
        </row>
      </sheetData>
      <sheetData sheetId="17">
        <row r="17">
          <cell r="U17">
            <v>126</v>
          </cell>
        </row>
        <row r="25">
          <cell r="U25">
            <v>24</v>
          </cell>
          <cell r="V25">
            <v>150</v>
          </cell>
          <cell r="W25">
            <v>150</v>
          </cell>
          <cell r="X25">
            <v>150</v>
          </cell>
          <cell r="Y25">
            <v>150</v>
          </cell>
        </row>
        <row r="59">
          <cell r="N59">
            <v>21.602</v>
          </cell>
          <cell r="O59">
            <v>28.462</v>
          </cell>
          <cell r="P59">
            <v>24.499000000000002</v>
          </cell>
          <cell r="Q59">
            <v>25.106000000000002</v>
          </cell>
          <cell r="R59">
            <v>17.061999999999998</v>
          </cell>
          <cell r="S59">
            <v>14.494999999999999</v>
          </cell>
          <cell r="T59">
            <v>10.053999999999998</v>
          </cell>
          <cell r="U59">
            <v>13.36</v>
          </cell>
          <cell r="V59">
            <v>13.434000000000001</v>
          </cell>
          <cell r="W59">
            <v>14.03</v>
          </cell>
          <cell r="X59">
            <v>18.57</v>
          </cell>
          <cell r="Y59">
            <v>18.671000000000003</v>
          </cell>
        </row>
      </sheetData>
      <sheetData sheetId="18">
        <row r="7">
          <cell r="N7">
            <v>79.400000000000006</v>
          </cell>
          <cell r="O7">
            <v>75.5</v>
          </cell>
          <cell r="P7">
            <v>76.400000000000006</v>
          </cell>
          <cell r="Q7">
            <v>88.19</v>
          </cell>
          <cell r="R7">
            <v>84.4</v>
          </cell>
          <cell r="S7">
            <v>106.99</v>
          </cell>
          <cell r="T7">
            <v>101.3</v>
          </cell>
          <cell r="U7">
            <v>84.39</v>
          </cell>
          <cell r="V7">
            <v>66.91</v>
          </cell>
          <cell r="W7">
            <v>17.86</v>
          </cell>
          <cell r="X7">
            <v>20</v>
          </cell>
          <cell r="Y7">
            <v>15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21.601999999999997</v>
      </c>
      <c r="O4" s="18">
        <v>28.462</v>
      </c>
      <c r="P4" s="18">
        <v>24.499000000000002</v>
      </c>
      <c r="Q4" s="18">
        <v>25.106000000000002</v>
      </c>
      <c r="R4" s="18">
        <v>17.062000000000001</v>
      </c>
      <c r="S4" s="18">
        <v>14.494999999999999</v>
      </c>
      <c r="T4" s="18">
        <v>10.053999999999998</v>
      </c>
      <c r="U4" s="18">
        <v>163.36000000000001</v>
      </c>
      <c r="V4" s="18">
        <v>163.43399999999997</v>
      </c>
      <c r="W4" s="18">
        <v>164.03</v>
      </c>
      <c r="X4" s="18">
        <v>168.57</v>
      </c>
      <c r="Y4" s="18">
        <v>168.67099999999999</v>
      </c>
      <c r="Z4" s="19"/>
      <c r="AA4" s="20">
        <f>SUM(B4:Z4)</f>
        <v>969.34500000000003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79.400000000000006</v>
      </c>
      <c r="O7" s="28">
        <v>75.5</v>
      </c>
      <c r="P7" s="28">
        <v>76.400000000000006</v>
      </c>
      <c r="Q7" s="28">
        <v>88.19</v>
      </c>
      <c r="R7" s="28">
        <v>84.4</v>
      </c>
      <c r="S7" s="28">
        <v>106.99</v>
      </c>
      <c r="T7" s="28">
        <v>101.3</v>
      </c>
      <c r="U7" s="28">
        <v>84.39</v>
      </c>
      <c r="V7" s="28">
        <v>66.91</v>
      </c>
      <c r="W7" s="28">
        <v>17.86</v>
      </c>
      <c r="X7" s="28">
        <v>20</v>
      </c>
      <c r="Y7" s="28">
        <v>15</v>
      </c>
      <c r="Z7" s="29"/>
      <c r="AA7" s="30">
        <f>IF(SUM(GR_MAINLAND_MCP_SUM_SELL)&lt;&gt;0,AVERAGEIF(GR_MAINLAND_MCP_SUM_SELL,"&lt;&gt;"""),"")</f>
        <v>68.028333333333322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>SUM(B10:Z10)</f>
        <v>750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1.81</v>
      </c>
      <c r="O13" s="52">
        <v>1.2490000000000001</v>
      </c>
      <c r="P13" s="52">
        <v>1.946</v>
      </c>
      <c r="Q13" s="52">
        <v>1.889</v>
      </c>
      <c r="R13" s="52"/>
      <c r="S13" s="52"/>
      <c r="T13" s="52">
        <v>0.60799999999999998</v>
      </c>
      <c r="U13" s="52">
        <v>1.5470000000000002</v>
      </c>
      <c r="V13" s="52">
        <v>0.89</v>
      </c>
      <c r="W13" s="52"/>
      <c r="X13" s="52"/>
      <c r="Y13" s="52"/>
      <c r="Z13" s="53"/>
      <c r="AA13" s="54">
        <f>SUM(B13:Z13)</f>
        <v>9.9390000000000001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1.81</v>
      </c>
      <c r="O14" s="57">
        <f t="shared" si="0"/>
        <v>1.2490000000000001</v>
      </c>
      <c r="P14" s="57">
        <f t="shared" si="0"/>
        <v>1.946</v>
      </c>
      <c r="Q14" s="57">
        <f t="shared" si="0"/>
        <v>1.889</v>
      </c>
      <c r="R14" s="57">
        <f t="shared" si="0"/>
        <v>0</v>
      </c>
      <c r="S14" s="57">
        <f t="shared" si="0"/>
        <v>0</v>
      </c>
      <c r="T14" s="57">
        <f t="shared" si="0"/>
        <v>0.60799999999999998</v>
      </c>
      <c r="U14" s="57">
        <f t="shared" si="0"/>
        <v>151.547</v>
      </c>
      <c r="V14" s="57">
        <f t="shared" si="0"/>
        <v>150.88999999999999</v>
      </c>
      <c r="W14" s="57">
        <f t="shared" si="0"/>
        <v>150</v>
      </c>
      <c r="X14" s="57">
        <f t="shared" si="0"/>
        <v>150</v>
      </c>
      <c r="Y14" s="57">
        <f t="shared" si="0"/>
        <v>150</v>
      </c>
      <c r="Z14" s="58" t="str">
        <f t="shared" si="0"/>
        <v/>
      </c>
      <c r="AA14" s="59">
        <f>SUM(AA9:AA13)</f>
        <v>759.93899999999996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2.3260000000000001</v>
      </c>
      <c r="O18" s="72">
        <v>2.25</v>
      </c>
      <c r="P18" s="72">
        <v>2.0739999999999998</v>
      </c>
      <c r="Q18" s="72">
        <v>1.9039999999999999</v>
      </c>
      <c r="R18" s="72">
        <v>1.804</v>
      </c>
      <c r="S18" s="72">
        <v>1.72</v>
      </c>
      <c r="T18" s="72"/>
      <c r="U18" s="72">
        <v>1.5980000000000001</v>
      </c>
      <c r="V18" s="72">
        <v>1.516</v>
      </c>
      <c r="W18" s="72">
        <v>1.9239999999999999</v>
      </c>
      <c r="X18" s="72">
        <v>2.6440000000000001</v>
      </c>
      <c r="Y18" s="72">
        <v>2.6120000000000001</v>
      </c>
      <c r="Z18" s="73"/>
      <c r="AA18" s="74">
        <f>SUM(B18:Z18)</f>
        <v>22.372000000000007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17.465999999999998</v>
      </c>
      <c r="O19" s="76">
        <v>24.962999999999997</v>
      </c>
      <c r="P19" s="76">
        <v>20.479000000000003</v>
      </c>
      <c r="Q19" s="76">
        <v>21.313000000000002</v>
      </c>
      <c r="R19" s="76">
        <v>15.257999999999999</v>
      </c>
      <c r="S19" s="76">
        <v>12.775</v>
      </c>
      <c r="T19" s="76">
        <v>9.4459999999999997</v>
      </c>
      <c r="U19" s="76">
        <v>10.215</v>
      </c>
      <c r="V19" s="76">
        <v>11.028</v>
      </c>
      <c r="W19" s="76">
        <v>12.106</v>
      </c>
      <c r="X19" s="76">
        <v>15.926</v>
      </c>
      <c r="Y19" s="76">
        <v>16.058999999999997</v>
      </c>
      <c r="Z19" s="73"/>
      <c r="AA19" s="74">
        <f>SUM(B19:Z19)</f>
        <v>187.03399999999996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19.791999999999998</v>
      </c>
      <c r="O22" s="83">
        <f t="shared" si="1"/>
        <v>27.212999999999997</v>
      </c>
      <c r="P22" s="83">
        <f t="shared" si="1"/>
        <v>22.553000000000004</v>
      </c>
      <c r="Q22" s="83">
        <f t="shared" si="1"/>
        <v>23.217000000000002</v>
      </c>
      <c r="R22" s="83">
        <f t="shared" si="1"/>
        <v>17.061999999999998</v>
      </c>
      <c r="S22" s="83">
        <f t="shared" si="1"/>
        <v>14.495000000000001</v>
      </c>
      <c r="T22" s="83">
        <f t="shared" si="1"/>
        <v>9.4459999999999997</v>
      </c>
      <c r="U22" s="83">
        <f t="shared" si="1"/>
        <v>11.813000000000001</v>
      </c>
      <c r="V22" s="83">
        <f t="shared" si="1"/>
        <v>12.544</v>
      </c>
      <c r="W22" s="83">
        <f t="shared" si="1"/>
        <v>14.03</v>
      </c>
      <c r="X22" s="83">
        <f t="shared" si="1"/>
        <v>18.57</v>
      </c>
      <c r="Y22" s="83">
        <f t="shared" si="1"/>
        <v>18.670999999999999</v>
      </c>
      <c r="Z22" s="84" t="str">
        <f t="shared" si="1"/>
        <v/>
      </c>
      <c r="AA22" s="85">
        <f>SUM(AA17:AA21)</f>
        <v>209.40599999999998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21.602</v>
      </c>
      <c r="O26" s="72">
        <v>28.462</v>
      </c>
      <c r="P26" s="72">
        <v>24.498999999999999</v>
      </c>
      <c r="Q26" s="72">
        <v>25.106000000000002</v>
      </c>
      <c r="R26" s="72">
        <v>17.062000000000001</v>
      </c>
      <c r="S26" s="72">
        <v>14.494999999999999</v>
      </c>
      <c r="T26" s="72">
        <v>10.054</v>
      </c>
      <c r="U26" s="72">
        <v>163.36000000000001</v>
      </c>
      <c r="V26" s="72">
        <v>163.434</v>
      </c>
      <c r="W26" s="72">
        <v>164.03</v>
      </c>
      <c r="X26" s="72">
        <v>168.57</v>
      </c>
      <c r="Y26" s="72">
        <v>168.67099999999999</v>
      </c>
      <c r="Z26" s="73"/>
      <c r="AA26" s="74">
        <f>SUM(B26:Z26)</f>
        <v>969.34500000000003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21.602</v>
      </c>
      <c r="O28" s="57">
        <f t="shared" si="2"/>
        <v>28.462</v>
      </c>
      <c r="P28" s="57">
        <f t="shared" si="2"/>
        <v>24.498999999999999</v>
      </c>
      <c r="Q28" s="57">
        <f t="shared" si="2"/>
        <v>25.106000000000002</v>
      </c>
      <c r="R28" s="57">
        <f t="shared" si="2"/>
        <v>17.062000000000001</v>
      </c>
      <c r="S28" s="57">
        <f t="shared" si="2"/>
        <v>14.494999999999999</v>
      </c>
      <c r="T28" s="57">
        <f t="shared" si="2"/>
        <v>10.054</v>
      </c>
      <c r="U28" s="57">
        <f t="shared" si="2"/>
        <v>163.36000000000001</v>
      </c>
      <c r="V28" s="57">
        <f t="shared" si="2"/>
        <v>163.434</v>
      </c>
      <c r="W28" s="57">
        <f t="shared" si="2"/>
        <v>164.03</v>
      </c>
      <c r="X28" s="57">
        <f t="shared" si="2"/>
        <v>168.57</v>
      </c>
      <c r="Y28" s="57">
        <f t="shared" si="2"/>
        <v>168.67099999999999</v>
      </c>
      <c r="Z28" s="58" t="str">
        <f t="shared" si="2"/>
        <v/>
      </c>
      <c r="AA28" s="59">
        <f>SUM(AA25:AA27)</f>
        <v>969.34500000000003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21.601999999999997</v>
      </c>
      <c r="O47" s="83">
        <f t="shared" si="8"/>
        <v>28.461999999999996</v>
      </c>
      <c r="P47" s="83">
        <f t="shared" si="8"/>
        <v>24.499000000000006</v>
      </c>
      <c r="Q47" s="83">
        <f t="shared" si="8"/>
        <v>25.106000000000002</v>
      </c>
      <c r="R47" s="83">
        <f t="shared" si="8"/>
        <v>17.061999999999998</v>
      </c>
      <c r="S47" s="83">
        <f t="shared" si="8"/>
        <v>14.495000000000001</v>
      </c>
      <c r="T47" s="83">
        <f t="shared" si="8"/>
        <v>10.054</v>
      </c>
      <c r="U47" s="83">
        <f t="shared" si="8"/>
        <v>163.35999999999999</v>
      </c>
      <c r="V47" s="83">
        <f t="shared" si="8"/>
        <v>163.434</v>
      </c>
      <c r="W47" s="83">
        <f t="shared" si="8"/>
        <v>164.03</v>
      </c>
      <c r="X47" s="83">
        <f t="shared" si="8"/>
        <v>168.57</v>
      </c>
      <c r="Y47" s="83">
        <f t="shared" si="8"/>
        <v>168.67099999999999</v>
      </c>
      <c r="Z47" s="84" t="str">
        <f t="shared" si="8"/>
        <v/>
      </c>
      <c r="AA47" s="100">
        <f>SUM(B47:Z47)</f>
        <v>969.34500000000003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21.602</v>
      </c>
      <c r="O4" s="18">
        <v>28.462</v>
      </c>
      <c r="P4" s="18">
        <v>24.499000000000002</v>
      </c>
      <c r="Q4" s="18">
        <v>25.106000000000002</v>
      </c>
      <c r="R4" s="18">
        <v>17.061999999999998</v>
      </c>
      <c r="S4" s="18">
        <v>14.494999999999999</v>
      </c>
      <c r="T4" s="18">
        <v>10.053999999999998</v>
      </c>
      <c r="U4" s="18">
        <v>163.36000000000001</v>
      </c>
      <c r="V4" s="18">
        <v>163.434</v>
      </c>
      <c r="W4" s="18">
        <v>164.03</v>
      </c>
      <c r="X4" s="18">
        <v>168.57000000000002</v>
      </c>
      <c r="Y4" s="18">
        <v>168.67099999999999</v>
      </c>
      <c r="Z4" s="19"/>
      <c r="AA4" s="20">
        <f>SUM(B4:Z4)</f>
        <v>969.34500000000003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79.400000000000006</v>
      </c>
      <c r="O7" s="28">
        <v>75.5</v>
      </c>
      <c r="P7" s="28">
        <v>76.400000000000006</v>
      </c>
      <c r="Q7" s="28">
        <v>88.19</v>
      </c>
      <c r="R7" s="28">
        <v>84.4</v>
      </c>
      <c r="S7" s="28">
        <v>106.99</v>
      </c>
      <c r="T7" s="28">
        <v>101.3</v>
      </c>
      <c r="U7" s="28">
        <v>84.39</v>
      </c>
      <c r="V7" s="28">
        <v>66.91</v>
      </c>
      <c r="W7" s="28">
        <v>17.86</v>
      </c>
      <c r="X7" s="28">
        <v>20</v>
      </c>
      <c r="Y7" s="28">
        <v>15</v>
      </c>
      <c r="Z7" s="29"/>
      <c r="AA7" s="30">
        <v>68.028333333333322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126</v>
      </c>
      <c r="V10" s="42"/>
      <c r="W10" s="42"/>
      <c r="X10" s="42"/>
      <c r="Y10" s="42"/>
      <c r="Z10" s="43"/>
      <c r="AA10" s="44">
        <f>SUM(B10:Z10)</f>
        <v>126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24</v>
      </c>
      <c r="V11" s="47">
        <v>150</v>
      </c>
      <c r="W11" s="47">
        <v>150</v>
      </c>
      <c r="X11" s="47">
        <v>150</v>
      </c>
      <c r="Y11" s="47">
        <v>150</v>
      </c>
      <c r="Z11" s="48"/>
      <c r="AA11" s="49">
        <f>SUM(B11:Z11)</f>
        <v>624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21.602</v>
      </c>
      <c r="O13" s="52">
        <v>28.462</v>
      </c>
      <c r="P13" s="52">
        <v>24.499000000000002</v>
      </c>
      <c r="Q13" s="52">
        <v>25.106000000000002</v>
      </c>
      <c r="R13" s="52">
        <v>17.061999999999998</v>
      </c>
      <c r="S13" s="52">
        <v>14.494999999999999</v>
      </c>
      <c r="T13" s="52">
        <v>10.053999999999998</v>
      </c>
      <c r="U13" s="52">
        <v>13.36</v>
      </c>
      <c r="V13" s="52">
        <v>13.434000000000001</v>
      </c>
      <c r="W13" s="52">
        <v>14.03</v>
      </c>
      <c r="X13" s="52">
        <v>18.57</v>
      </c>
      <c r="Y13" s="52">
        <v>18.671000000000003</v>
      </c>
      <c r="Z13" s="53"/>
      <c r="AA13" s="54">
        <f>SUM(B13:Z13)</f>
        <v>219.34499999999997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21.602</v>
      </c>
      <c r="O14" s="57">
        <f t="shared" si="0"/>
        <v>28.462</v>
      </c>
      <c r="P14" s="57">
        <f t="shared" si="0"/>
        <v>24.499000000000002</v>
      </c>
      <c r="Q14" s="57">
        <f t="shared" si="0"/>
        <v>25.106000000000002</v>
      </c>
      <c r="R14" s="57">
        <f t="shared" si="0"/>
        <v>17.061999999999998</v>
      </c>
      <c r="S14" s="57">
        <f t="shared" si="0"/>
        <v>14.494999999999999</v>
      </c>
      <c r="T14" s="57">
        <f t="shared" si="0"/>
        <v>10.053999999999998</v>
      </c>
      <c r="U14" s="57">
        <f t="shared" si="0"/>
        <v>163.36000000000001</v>
      </c>
      <c r="V14" s="57">
        <f t="shared" si="0"/>
        <v>163.434</v>
      </c>
      <c r="W14" s="57">
        <f t="shared" si="0"/>
        <v>164.03</v>
      </c>
      <c r="X14" s="57">
        <f t="shared" si="0"/>
        <v>168.57</v>
      </c>
      <c r="Y14" s="57">
        <f t="shared" si="0"/>
        <v>168.67099999999999</v>
      </c>
      <c r="Z14" s="58" t="str">
        <f t="shared" si="0"/>
        <v/>
      </c>
      <c r="AA14" s="59">
        <f>SUM(AA9:AA13)</f>
        <v>969.34500000000003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21.602</v>
      </c>
      <c r="O26" s="72">
        <v>28.462</v>
      </c>
      <c r="P26" s="72">
        <v>24.498999999999999</v>
      </c>
      <c r="Q26" s="72">
        <v>25.106000000000002</v>
      </c>
      <c r="R26" s="72">
        <v>17.062000000000001</v>
      </c>
      <c r="S26" s="72">
        <v>14.494999999999999</v>
      </c>
      <c r="T26" s="72">
        <v>10.054</v>
      </c>
      <c r="U26" s="72">
        <v>163.36000000000001</v>
      </c>
      <c r="V26" s="72">
        <v>163.434</v>
      </c>
      <c r="W26" s="72">
        <v>164.03</v>
      </c>
      <c r="X26" s="72">
        <v>168.57</v>
      </c>
      <c r="Y26" s="72">
        <v>168.67099999999999</v>
      </c>
      <c r="Z26" s="73"/>
      <c r="AA26" s="74">
        <f>SUM(B26:Z26)</f>
        <v>969.34500000000003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21.602</v>
      </c>
      <c r="O28" s="57">
        <f t="shared" si="2"/>
        <v>28.462</v>
      </c>
      <c r="P28" s="57">
        <f t="shared" si="2"/>
        <v>24.498999999999999</v>
      </c>
      <c r="Q28" s="57">
        <f t="shared" si="2"/>
        <v>25.106000000000002</v>
      </c>
      <c r="R28" s="57">
        <f t="shared" si="2"/>
        <v>17.062000000000001</v>
      </c>
      <c r="S28" s="57">
        <f t="shared" si="2"/>
        <v>14.494999999999999</v>
      </c>
      <c r="T28" s="57">
        <f t="shared" si="2"/>
        <v>10.054</v>
      </c>
      <c r="U28" s="57">
        <f t="shared" si="2"/>
        <v>163.36000000000001</v>
      </c>
      <c r="V28" s="57">
        <f t="shared" si="2"/>
        <v>163.434</v>
      </c>
      <c r="W28" s="57">
        <f t="shared" si="2"/>
        <v>164.03</v>
      </c>
      <c r="X28" s="57">
        <f t="shared" si="2"/>
        <v>168.57</v>
      </c>
      <c r="Y28" s="57">
        <f t="shared" si="2"/>
        <v>168.67099999999999</v>
      </c>
      <c r="Z28" s="58">
        <f t="shared" si="2"/>
        <v>0</v>
      </c>
      <c r="AA28" s="59">
        <f t="shared" si="2"/>
        <v>969.34500000000003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21.602</v>
      </c>
      <c r="O47" s="83">
        <f t="shared" si="8"/>
        <v>28.462</v>
      </c>
      <c r="P47" s="83">
        <f t="shared" si="8"/>
        <v>24.499000000000002</v>
      </c>
      <c r="Q47" s="83">
        <f t="shared" si="8"/>
        <v>25.106000000000002</v>
      </c>
      <c r="R47" s="83">
        <f t="shared" si="8"/>
        <v>17.061999999999998</v>
      </c>
      <c r="S47" s="83">
        <f t="shared" si="8"/>
        <v>14.494999999999999</v>
      </c>
      <c r="T47" s="83">
        <f t="shared" si="8"/>
        <v>10.053999999999998</v>
      </c>
      <c r="U47" s="83">
        <f t="shared" si="8"/>
        <v>163.36000000000001</v>
      </c>
      <c r="V47" s="83">
        <f t="shared" si="8"/>
        <v>163.434</v>
      </c>
      <c r="W47" s="83">
        <f t="shared" si="8"/>
        <v>164.03</v>
      </c>
      <c r="X47" s="83">
        <f t="shared" si="8"/>
        <v>168.57</v>
      </c>
      <c r="Y47" s="83">
        <f t="shared" si="8"/>
        <v>168.67099999999999</v>
      </c>
      <c r="Z47" s="84">
        <f t="shared" si="8"/>
        <v>0</v>
      </c>
      <c r="AA47" s="100">
        <f>SUM(B47:Z47)</f>
        <v>969.34500000000003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2020-12-08T09:22:19Z</dcterms:created>
  <dcterms:modified xsi:type="dcterms:W3CDTF">2020-12-08T09:22:20Z</dcterms:modified>
</cp:coreProperties>
</file>