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<sst xmlns="http://schemas.openxmlformats.org/spreadsheetml/2006/main" count="110" uniqueCount="50">
  <si>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06/12/2020 11:23:24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</si>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</sst>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2.1079999999999997</c:v>
                </c:pt>
                <c:pt idx="13">
                  <c:v>0.01</c:v>
                </c:pt>
                <c:pt idx="14">
                  <c:v>0.03</c:v>
                </c:pt>
                <c:pt idx="15">
                  <c:v>7.0000000000000007E-2</c:v>
                </c:pt>
                <c:pt idx="16">
                  <c:v>3.5870000000000002</c:v>
                </c:pt>
                <c:pt idx="17">
                  <c:v>2.8280000000000003</c:v>
                </c:pt>
                <c:pt idx="18">
                  <c:v>5.2509999999999994</c:v>
                </c:pt>
                <c:pt idx="19">
                  <c:v>0.39800000000000002</c:v>
                </c:pt>
                <c:pt idx="20">
                  <c:v>6.4670000000000005</c:v>
                </c:pt>
                <c:pt idx="21">
                  <c:v>8.4770000000000003</c:v>
                </c:pt>
                <c:pt idx="22">
                  <c:v>6.6340000000000003</c:v>
                </c:pt>
                <c:pt idx="23">
                  <c:v>0.63400000000000001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6099656"/>
        <c:axId val="276100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54.95900000000001</c:v>
                </c:pt>
                <c:pt idx="13">
                  <c:v>37.548999999999999</c:v>
                </c:pt>
                <c:pt idx="14">
                  <c:v>21.363000000000003</c:v>
                </c:pt>
                <c:pt idx="15">
                  <c:v>20.827000000000002</c:v>
                </c:pt>
                <c:pt idx="16">
                  <c:v>8.543000000000001</c:v>
                </c:pt>
                <c:pt idx="17">
                  <c:v>12.363</c:v>
                </c:pt>
                <c:pt idx="18">
                  <c:v>21.645999999999997</c:v>
                </c:pt>
                <c:pt idx="19">
                  <c:v>2.3760000000000003</c:v>
                </c:pt>
                <c:pt idx="20">
                  <c:v>7.2669999999999995</c:v>
                </c:pt>
                <c:pt idx="21">
                  <c:v>9.277000000000001</c:v>
                </c:pt>
                <c:pt idx="22">
                  <c:v>7.234</c:v>
                </c:pt>
                <c:pt idx="23">
                  <c:v>7.3369999999999997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099656"/>
        <c:axId val="276100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56.59</c:v>
                </c:pt>
                <c:pt idx="13">
                  <c:v>45.45</c:v>
                </c:pt>
                <c:pt idx="14">
                  <c:v>45.95</c:v>
                </c:pt>
                <c:pt idx="15">
                  <c:v>44.15</c:v>
                </c:pt>
                <c:pt idx="16">
                  <c:v>53</c:v>
                </c:pt>
                <c:pt idx="17">
                  <c:v>67.86</c:v>
                </c:pt>
                <c:pt idx="18">
                  <c:v>59.23</c:v>
                </c:pt>
                <c:pt idx="19">
                  <c:v>54.55</c:v>
                </c:pt>
                <c:pt idx="20">
                  <c:v>60.76</c:v>
                </c:pt>
                <c:pt idx="21">
                  <c:v>62.55</c:v>
                </c:pt>
                <c:pt idx="22">
                  <c:v>79.900000000000006</c:v>
                </c:pt>
                <c:pt idx="23">
                  <c:v>33.07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295704"/>
        <c:axId val="335295312"/>
      </c:lineChart>
      <c:catAx>
        <c:axId val="276099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100048"/>
        <c:crosses val="autoZero"/>
        <c:auto val="1"/>
        <c:lblAlgn val="ctr"/>
        <c:lblOffset val="100"/>
        <c:noMultiLvlLbl val="0"/>
      </c:catAx>
      <c:valAx>
        <c:axId val="27610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099656"/>
        <c:crosses val="autoZero"/>
        <c:crossBetween val="between"/>
      </c:valAx>
      <c:valAx>
        <c:axId val="335295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295704"/>
        <c:crosses val="max"/>
        <c:crossBetween val="between"/>
      </c:valAx>
      <c:catAx>
        <c:axId val="335295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295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44171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36.494</v>
          </cell>
        </row>
        <row r="25">
          <cell r="C25">
            <v>0</v>
          </cell>
        </row>
        <row r="26">
          <cell r="C26">
            <v>13.684000000000001</v>
          </cell>
        </row>
        <row r="27">
          <cell r="C27">
            <v>160.56300000000002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12.16</v>
          </cell>
        </row>
        <row r="34">
          <cell r="C34">
            <v>23.131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175.45000000000002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56.59</v>
          </cell>
          <cell r="O7">
            <v>45.45</v>
          </cell>
          <cell r="P7">
            <v>45.95</v>
          </cell>
          <cell r="Q7">
            <v>44.15</v>
          </cell>
          <cell r="R7">
            <v>53</v>
          </cell>
          <cell r="S7">
            <v>67.86</v>
          </cell>
          <cell r="T7">
            <v>59.23</v>
          </cell>
          <cell r="U7">
            <v>54.55</v>
          </cell>
          <cell r="V7">
            <v>60.76</v>
          </cell>
          <cell r="W7">
            <v>62.55</v>
          </cell>
          <cell r="X7">
            <v>79.900000000000006</v>
          </cell>
          <cell r="Y7">
            <v>33.07</v>
          </cell>
        </row>
        <row r="59">
          <cell r="N59">
            <v>2.1079999999999997</v>
          </cell>
          <cell r="O59">
            <v>0.01</v>
          </cell>
          <cell r="P59">
            <v>0.03</v>
          </cell>
          <cell r="Q59">
            <v>7.0000000000000007E-2</v>
          </cell>
          <cell r="R59">
            <v>3.5870000000000002</v>
          </cell>
          <cell r="S59">
            <v>2.8280000000000003</v>
          </cell>
          <cell r="T59">
            <v>5.2509999999999994</v>
          </cell>
          <cell r="U59">
            <v>0.39800000000000002</v>
          </cell>
          <cell r="V59">
            <v>6.4670000000000005</v>
          </cell>
          <cell r="W59">
            <v>8.4770000000000003</v>
          </cell>
          <cell r="X59">
            <v>6.6340000000000003</v>
          </cell>
          <cell r="Y59">
            <v>0.63400000000000001</v>
          </cell>
        </row>
        <row r="65">
          <cell r="N65">
            <v>2.48</v>
          </cell>
          <cell r="O65">
            <v>2.4319999999999999</v>
          </cell>
          <cell r="P65">
            <v>2.355</v>
          </cell>
          <cell r="Q65">
            <v>2.3610000000000002</v>
          </cell>
          <cell r="R65">
            <v>0.81</v>
          </cell>
          <cell r="S65">
            <v>1.635</v>
          </cell>
          <cell r="T65">
            <v>1.611</v>
          </cell>
        </row>
        <row r="66">
          <cell r="N66">
            <v>50.371000000000002</v>
          </cell>
          <cell r="O66">
            <v>35.106999999999999</v>
          </cell>
          <cell r="P66">
            <v>18.977999999999998</v>
          </cell>
          <cell r="Q66">
            <v>18.395999999999997</v>
          </cell>
          <cell r="R66">
            <v>4.1459999999999999</v>
          </cell>
          <cell r="S66">
            <v>7.8999999999999995</v>
          </cell>
          <cell r="T66">
            <v>14.784000000000002</v>
          </cell>
          <cell r="U66">
            <v>1.978</v>
          </cell>
          <cell r="V66">
            <v>0.8</v>
          </cell>
          <cell r="W66">
            <v>0.8</v>
          </cell>
          <cell r="X66">
            <v>0.6</v>
          </cell>
          <cell r="Y66">
            <v>6.7029999999999994</v>
          </cell>
        </row>
      </sheetData>
      <sheetData sheetId="17">
        <row r="59">
          <cell r="N59">
            <v>54.323000000000008</v>
          </cell>
          <cell r="O59">
            <v>36.906999999999996</v>
          </cell>
          <cell r="P59">
            <v>20.731000000000002</v>
          </cell>
          <cell r="Q59">
            <v>20.206000000000003</v>
          </cell>
          <cell r="R59">
            <v>6.7810000000000006</v>
          </cell>
          <cell r="S59">
            <v>11.253</v>
          </cell>
          <cell r="T59">
            <v>21.011999999999997</v>
          </cell>
          <cell r="U59">
            <v>1.7420000000000002</v>
          </cell>
          <cell r="Y59">
            <v>2.4950000000000001</v>
          </cell>
        </row>
        <row r="65">
          <cell r="N65">
            <v>0.63600000000000001</v>
          </cell>
          <cell r="O65">
            <v>0.64200000000000002</v>
          </cell>
          <cell r="P65">
            <v>0.63200000000000001</v>
          </cell>
          <cell r="Q65">
            <v>0.621</v>
          </cell>
          <cell r="R65">
            <v>0.626</v>
          </cell>
          <cell r="S65">
            <v>0.64200000000000002</v>
          </cell>
          <cell r="T65">
            <v>0.63400000000000001</v>
          </cell>
          <cell r="U65">
            <v>0.63400000000000001</v>
          </cell>
          <cell r="V65">
            <v>1.4039999999999999</v>
          </cell>
          <cell r="W65">
            <v>2.2439999999999998</v>
          </cell>
          <cell r="X65">
            <v>1.1970000000000001</v>
          </cell>
          <cell r="Y65">
            <v>2.2480000000000002</v>
          </cell>
        </row>
        <row r="66">
          <cell r="R66">
            <v>1.1359999999999999</v>
          </cell>
          <cell r="S66">
            <v>0.46800000000000003</v>
          </cell>
          <cell r="V66">
            <v>5.8629999999999995</v>
          </cell>
          <cell r="W66">
            <v>7.0329999999999995</v>
          </cell>
          <cell r="X66">
            <v>6.0370000000000008</v>
          </cell>
          <cell r="Y66">
            <v>2.5939999999999999</v>
          </cell>
        </row>
      </sheetData>
      <sheetData sheetId="18">
        <row r="7">
          <cell r="N7">
            <v>56.59</v>
          </cell>
          <cell r="O7">
            <v>45.45</v>
          </cell>
          <cell r="P7">
            <v>45.95</v>
          </cell>
          <cell r="Q7">
            <v>44.15</v>
          </cell>
          <cell r="R7">
            <v>53</v>
          </cell>
          <cell r="S7">
            <v>67.86</v>
          </cell>
          <cell r="T7">
            <v>59.23</v>
          </cell>
          <cell r="U7">
            <v>54.55</v>
          </cell>
          <cell r="V7">
            <v>60.76</v>
          </cell>
          <cell r="W7">
            <v>62.55</v>
          </cell>
          <cell r="X7">
            <v>79.900000000000006</v>
          </cell>
          <cell r="Y7">
            <v>33.07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HERON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PETROGAZ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44170</v>
          </cell>
        </row>
        <row r="4">
          <cell r="B4">
            <v>44170</v>
          </cell>
        </row>
        <row r="5">
          <cell r="B5">
            <v>44170</v>
          </cell>
        </row>
        <row r="6">
          <cell r="B6">
            <v>44170</v>
          </cell>
        </row>
        <row r="7">
          <cell r="B7">
            <v>44170</v>
          </cell>
        </row>
        <row r="8">
          <cell r="B8">
            <v>44170</v>
          </cell>
        </row>
        <row r="9">
          <cell r="B9">
            <v>44170</v>
          </cell>
        </row>
        <row r="10">
          <cell r="B10">
            <v>44170</v>
          </cell>
        </row>
        <row r="11">
          <cell r="B11">
            <v>44170</v>
          </cell>
        </row>
        <row r="12">
          <cell r="B12">
            <v>44170</v>
          </cell>
        </row>
        <row r="13">
          <cell r="B13">
            <v>44170</v>
          </cell>
        </row>
        <row r="14">
          <cell r="B14">
            <v>44170</v>
          </cell>
        </row>
        <row r="15">
          <cell r="B15">
            <v>44170</v>
          </cell>
        </row>
        <row r="16">
          <cell r="B16">
            <v>44170</v>
          </cell>
        </row>
      </sheetData>
      <sheetData sheetId="41">
        <row r="2">
          <cell r="C2">
            <v>44173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54.959000000000003</v>
      </c>
      <c r="O4" s="18">
        <v>37.548999999999999</v>
      </c>
      <c r="P4" s="18">
        <v>21.363</v>
      </c>
      <c r="Q4" s="18">
        <v>20.826999999999998</v>
      </c>
      <c r="R4" s="18">
        <v>8.5429999999999993</v>
      </c>
      <c r="S4" s="18">
        <v>12.363</v>
      </c>
      <c r="T4" s="18">
        <v>21.646000000000001</v>
      </c>
      <c r="U4" s="18">
        <v>2.3759999999999999</v>
      </c>
      <c r="V4" s="18">
        <v>7.2670000000000003</v>
      </c>
      <c r="W4" s="18">
        <v>9.277000000000001</v>
      </c>
      <c r="X4" s="18">
        <v>7.234</v>
      </c>
      <c r="Y4" s="18">
        <v>7.3369999999999997</v>
      </c>
      <c r="Z4" s="19"/>
      <c r="AA4" s="20">
        <f>SUM(B4:Z4)</f>
        <v>210.74100000000001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56.59</v>
      </c>
      <c r="O7" s="28">
        <v>45.45</v>
      </c>
      <c r="P7" s="28">
        <v>45.95</v>
      </c>
      <c r="Q7" s="28">
        <v>44.15</v>
      </c>
      <c r="R7" s="28">
        <v>53</v>
      </c>
      <c r="S7" s="28">
        <v>67.86</v>
      </c>
      <c r="T7" s="28">
        <v>59.23</v>
      </c>
      <c r="U7" s="28">
        <v>54.55</v>
      </c>
      <c r="V7" s="28">
        <v>60.76</v>
      </c>
      <c r="W7" s="28">
        <v>62.55</v>
      </c>
      <c r="X7" s="28">
        <v>79.900000000000006</v>
      </c>
      <c r="Y7" s="28">
        <v>33.07</v>
      </c>
      <c r="Z7" s="29"/>
      <c r="AA7" s="30">
        <f>IF(SUM(GR_MAINLAND_MCP_SUM_SELL)&lt;&gt;0,AVERAGEIF(GR_MAINLAND_MCP_SUM_SELL,"&lt;&gt;"""),"")</f>
        <v>55.255000000000003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2.1079999999999997</v>
      </c>
      <c r="O13" s="52">
        <v>0.01</v>
      </c>
      <c r="P13" s="52">
        <v>0.03</v>
      </c>
      <c r="Q13" s="52">
        <v>7.0000000000000007E-2</v>
      </c>
      <c r="R13" s="52">
        <v>3.5870000000000002</v>
      </c>
      <c r="S13" s="52">
        <v>2.8280000000000003</v>
      </c>
      <c r="T13" s="52">
        <v>5.2509999999999994</v>
      </c>
      <c r="U13" s="52">
        <v>0.39800000000000002</v>
      </c>
      <c r="V13" s="52">
        <v>6.4670000000000005</v>
      </c>
      <c r="W13" s="52">
        <v>8.4770000000000003</v>
      </c>
      <c r="X13" s="52">
        <v>6.6340000000000003</v>
      </c>
      <c r="Y13" s="52">
        <v>0.63400000000000001</v>
      </c>
      <c r="Z13" s="53"/>
      <c r="AA13" s="54">
        <f>SUM(B13:Z13)</f>
        <v>36.494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2.1079999999999997</v>
      </c>
      <c r="O14" s="57">
        <f t="shared" si="0"/>
        <v>0.01</v>
      </c>
      <c r="P14" s="57">
        <f t="shared" si="0"/>
        <v>0.03</v>
      </c>
      <c r="Q14" s="57">
        <f t="shared" si="0"/>
        <v>7.0000000000000007E-2</v>
      </c>
      <c r="R14" s="57">
        <f t="shared" si="0"/>
        <v>3.5870000000000002</v>
      </c>
      <c r="S14" s="57">
        <f t="shared" si="0"/>
        <v>2.8280000000000003</v>
      </c>
      <c r="T14" s="57">
        <f t="shared" si="0"/>
        <v>5.2509999999999994</v>
      </c>
      <c r="U14" s="57">
        <f t="shared" si="0"/>
        <v>0.39800000000000002</v>
      </c>
      <c r="V14" s="57">
        <f t="shared" si="0"/>
        <v>6.4670000000000005</v>
      </c>
      <c r="W14" s="57">
        <f t="shared" si="0"/>
        <v>8.4770000000000003</v>
      </c>
      <c r="X14" s="57">
        <f t="shared" si="0"/>
        <v>6.6340000000000003</v>
      </c>
      <c r="Y14" s="57">
        <f t="shared" si="0"/>
        <v>0.63400000000000001</v>
      </c>
      <c r="Z14" s="58" t="str">
        <f t="shared" si="0"/>
        <v/>
      </c>
      <c r="AA14" s="59">
        <f>SUM(AA9:AA13)</f>
        <v>36.494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2.48</v>
      </c>
      <c r="O18" s="72">
        <v>2.4319999999999999</v>
      </c>
      <c r="P18" s="72">
        <v>2.355</v>
      </c>
      <c r="Q18" s="72">
        <v>2.3610000000000002</v>
      </c>
      <c r="R18" s="72">
        <v>0.81</v>
      </c>
      <c r="S18" s="72">
        <v>1.635</v>
      </c>
      <c r="T18" s="72">
        <v>1.611</v>
      </c>
      <c r="U18" s="72"/>
      <c r="V18" s="72"/>
      <c r="W18" s="72"/>
      <c r="X18" s="72"/>
      <c r="Y18" s="72"/>
      <c r="Z18" s="73"/>
      <c r="AA18" s="74">
        <f>SUM(B18:Z18)</f>
        <v>13.684000000000001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50.371000000000002</v>
      </c>
      <c r="O19" s="76">
        <v>35.106999999999999</v>
      </c>
      <c r="P19" s="76">
        <v>18.977999999999998</v>
      </c>
      <c r="Q19" s="76">
        <v>18.395999999999997</v>
      </c>
      <c r="R19" s="76">
        <v>4.1459999999999999</v>
      </c>
      <c r="S19" s="76">
        <v>7.8999999999999995</v>
      </c>
      <c r="T19" s="76">
        <v>14.784000000000002</v>
      </c>
      <c r="U19" s="76">
        <v>1.978</v>
      </c>
      <c r="V19" s="76">
        <v>0.8</v>
      </c>
      <c r="W19" s="76">
        <v>0.8</v>
      </c>
      <c r="X19" s="76">
        <v>0.6</v>
      </c>
      <c r="Y19" s="76">
        <v>6.7029999999999994</v>
      </c>
      <c r="Z19" s="73"/>
      <c r="AA19" s="74">
        <f>SUM(B19:Z19)</f>
        <v>160.56300000000002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52.850999999999999</v>
      </c>
      <c r="O22" s="83">
        <f t="shared" si="1"/>
        <v>37.539000000000001</v>
      </c>
      <c r="P22" s="83">
        <f t="shared" si="1"/>
        <v>21.332999999999998</v>
      </c>
      <c r="Q22" s="83">
        <f t="shared" si="1"/>
        <v>20.756999999999998</v>
      </c>
      <c r="R22" s="83">
        <f t="shared" si="1"/>
        <v>4.9559999999999995</v>
      </c>
      <c r="S22" s="83">
        <f t="shared" si="1"/>
        <v>9.5350000000000001</v>
      </c>
      <c r="T22" s="83">
        <f t="shared" si="1"/>
        <v>16.395000000000003</v>
      </c>
      <c r="U22" s="83">
        <f t="shared" si="1"/>
        <v>1.978</v>
      </c>
      <c r="V22" s="83">
        <f t="shared" si="1"/>
        <v>0.8</v>
      </c>
      <c r="W22" s="83">
        <f t="shared" si="1"/>
        <v>0.8</v>
      </c>
      <c r="X22" s="83">
        <f t="shared" si="1"/>
        <v>0.6</v>
      </c>
      <c r="Y22" s="83">
        <f t="shared" si="1"/>
        <v>6.7029999999999994</v>
      </c>
      <c r="Z22" s="84" t="str">
        <f t="shared" si="1"/>
        <v/>
      </c>
      <c r="AA22" s="85">
        <f>SUM(AA17:AA21)</f>
        <v>174.24700000000001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54.959000000000003</v>
      </c>
      <c r="O26" s="72">
        <v>37.548999999999999</v>
      </c>
      <c r="P26" s="72">
        <v>21.363</v>
      </c>
      <c r="Q26" s="72">
        <v>20.827000000000002</v>
      </c>
      <c r="R26" s="72">
        <v>8.5429999999999993</v>
      </c>
      <c r="S26" s="72">
        <v>12.363</v>
      </c>
      <c r="T26" s="72">
        <v>21.646000000000001</v>
      </c>
      <c r="U26" s="72">
        <v>2.3759999999999999</v>
      </c>
      <c r="V26" s="72">
        <v>7.2670000000000003</v>
      </c>
      <c r="W26" s="72">
        <v>9.2769999999999992</v>
      </c>
      <c r="X26" s="72">
        <v>7.234</v>
      </c>
      <c r="Y26" s="72">
        <v>7.3369999999999997</v>
      </c>
      <c r="Z26" s="73"/>
      <c r="AA26" s="74">
        <f>SUM(B26:Z26)</f>
        <v>210.74099999999999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54.959000000000003</v>
      </c>
      <c r="O28" s="57">
        <f t="shared" si="2"/>
        <v>37.548999999999999</v>
      </c>
      <c r="P28" s="57">
        <f t="shared" si="2"/>
        <v>21.363</v>
      </c>
      <c r="Q28" s="57">
        <f t="shared" si="2"/>
        <v>20.827000000000002</v>
      </c>
      <c r="R28" s="57">
        <f t="shared" si="2"/>
        <v>8.5429999999999993</v>
      </c>
      <c r="S28" s="57">
        <f t="shared" si="2"/>
        <v>12.363</v>
      </c>
      <c r="T28" s="57">
        <f t="shared" si="2"/>
        <v>21.646000000000001</v>
      </c>
      <c r="U28" s="57">
        <f t="shared" si="2"/>
        <v>2.3759999999999999</v>
      </c>
      <c r="V28" s="57">
        <f t="shared" si="2"/>
        <v>7.2670000000000003</v>
      </c>
      <c r="W28" s="57">
        <f t="shared" si="2"/>
        <v>9.2769999999999992</v>
      </c>
      <c r="X28" s="57">
        <f t="shared" si="2"/>
        <v>7.234</v>
      </c>
      <c r="Y28" s="57">
        <f t="shared" si="2"/>
        <v>7.3369999999999997</v>
      </c>
      <c r="Z28" s="58" t="str">
        <f t="shared" si="2"/>
        <v/>
      </c>
      <c r="AA28" s="59">
        <f>SUM(AA25:AA27)</f>
        <v>210.74099999999999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54.958999999999996</v>
      </c>
      <c r="O47" s="83">
        <f t="shared" si="8"/>
        <v>37.548999999999999</v>
      </c>
      <c r="P47" s="83">
        <f t="shared" si="8"/>
        <v>21.363</v>
      </c>
      <c r="Q47" s="83">
        <f t="shared" si="8"/>
        <v>20.826999999999998</v>
      </c>
      <c r="R47" s="83">
        <f t="shared" si="8"/>
        <v>8.5429999999999993</v>
      </c>
      <c r="S47" s="83">
        <f t="shared" si="8"/>
        <v>12.363</v>
      </c>
      <c r="T47" s="83">
        <f t="shared" si="8"/>
        <v>21.646000000000001</v>
      </c>
      <c r="U47" s="83">
        <f t="shared" si="8"/>
        <v>2.3759999999999999</v>
      </c>
      <c r="V47" s="83">
        <f t="shared" si="8"/>
        <v>7.2670000000000003</v>
      </c>
      <c r="W47" s="83">
        <f t="shared" si="8"/>
        <v>9.277000000000001</v>
      </c>
      <c r="X47" s="83">
        <f t="shared" si="8"/>
        <v>7.234</v>
      </c>
      <c r="Y47" s="83">
        <f t="shared" si="8"/>
        <v>7.3369999999999997</v>
      </c>
      <c r="Z47" s="84" t="str">
        <f t="shared" si="8"/>
        <v/>
      </c>
      <c r="AA47" s="100">
        <f>SUM(B47:Z47)</f>
        <v>210.74100000000001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54.95900000000001</v>
      </c>
      <c r="O4" s="18">
        <v>37.548999999999999</v>
      </c>
      <c r="P4" s="18">
        <v>21.363000000000003</v>
      </c>
      <c r="Q4" s="18">
        <v>20.827000000000002</v>
      </c>
      <c r="R4" s="18">
        <v>8.543000000000001</v>
      </c>
      <c r="S4" s="18">
        <v>12.363</v>
      </c>
      <c r="T4" s="18">
        <v>21.645999999999997</v>
      </c>
      <c r="U4" s="18">
        <v>2.3760000000000003</v>
      </c>
      <c r="V4" s="18">
        <v>7.2669999999999995</v>
      </c>
      <c r="W4" s="18">
        <v>9.277000000000001</v>
      </c>
      <c r="X4" s="18">
        <v>7.234</v>
      </c>
      <c r="Y4" s="18">
        <v>7.3369999999999997</v>
      </c>
      <c r="Z4" s="19"/>
      <c r="AA4" s="20">
        <f>SUM(B4:Z4)</f>
        <v>210.74100000000001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56.59</v>
      </c>
      <c r="O7" s="28">
        <v>45.45</v>
      </c>
      <c r="P7" s="28">
        <v>45.95</v>
      </c>
      <c r="Q7" s="28">
        <v>44.15</v>
      </c>
      <c r="R7" s="28">
        <v>53</v>
      </c>
      <c r="S7" s="28">
        <v>67.86</v>
      </c>
      <c r="T7" s="28">
        <v>59.23</v>
      </c>
      <c r="U7" s="28">
        <v>54.55</v>
      </c>
      <c r="V7" s="28">
        <v>60.76</v>
      </c>
      <c r="W7" s="28">
        <v>62.55</v>
      </c>
      <c r="X7" s="28">
        <v>79.900000000000006</v>
      </c>
      <c r="Y7" s="28">
        <v>33.07</v>
      </c>
      <c r="Z7" s="29"/>
      <c r="AA7" s="30">
        <v>55.255000000000003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54.323000000000008</v>
      </c>
      <c r="O13" s="52">
        <v>36.906999999999996</v>
      </c>
      <c r="P13" s="52">
        <v>20.731000000000002</v>
      </c>
      <c r="Q13" s="52">
        <v>20.206000000000003</v>
      </c>
      <c r="R13" s="52">
        <v>6.7810000000000006</v>
      </c>
      <c r="S13" s="52">
        <v>11.253</v>
      </c>
      <c r="T13" s="52">
        <v>21.011999999999997</v>
      </c>
      <c r="U13" s="52">
        <v>1.7420000000000002</v>
      </c>
      <c r="V13" s="52"/>
      <c r="W13" s="52"/>
      <c r="X13" s="52"/>
      <c r="Y13" s="52">
        <v>2.4950000000000001</v>
      </c>
      <c r="Z13" s="53"/>
      <c r="AA13" s="54">
        <f>SUM(B13:Z13)</f>
        <v>175.45000000000002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54.323000000000008</v>
      </c>
      <c r="O14" s="57">
        <f t="shared" si="0"/>
        <v>36.906999999999996</v>
      </c>
      <c r="P14" s="57">
        <f t="shared" si="0"/>
        <v>20.731000000000002</v>
      </c>
      <c r="Q14" s="57">
        <f t="shared" si="0"/>
        <v>20.206000000000003</v>
      </c>
      <c r="R14" s="57">
        <f t="shared" si="0"/>
        <v>6.7810000000000006</v>
      </c>
      <c r="S14" s="57">
        <f t="shared" si="0"/>
        <v>11.253</v>
      </c>
      <c r="T14" s="57">
        <f t="shared" si="0"/>
        <v>21.011999999999997</v>
      </c>
      <c r="U14" s="57">
        <f t="shared" si="0"/>
        <v>1.7420000000000002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2.4950000000000001</v>
      </c>
      <c r="Z14" s="58" t="str">
        <f t="shared" si="0"/>
        <v/>
      </c>
      <c r="AA14" s="59">
        <f>SUM(AA9:AA13)</f>
        <v>175.45000000000002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0.63600000000000001</v>
      </c>
      <c r="O18" s="72">
        <v>0.64200000000000002</v>
      </c>
      <c r="P18" s="72">
        <v>0.63200000000000001</v>
      </c>
      <c r="Q18" s="72">
        <v>0.621</v>
      </c>
      <c r="R18" s="72">
        <v>0.626</v>
      </c>
      <c r="S18" s="72">
        <v>0.64200000000000002</v>
      </c>
      <c r="T18" s="72">
        <v>0.63400000000000001</v>
      </c>
      <c r="U18" s="72">
        <v>0.63400000000000001</v>
      </c>
      <c r="V18" s="72">
        <v>1.4039999999999999</v>
      </c>
      <c r="W18" s="72">
        <v>2.2439999999999998</v>
      </c>
      <c r="X18" s="72">
        <v>1.1970000000000001</v>
      </c>
      <c r="Y18" s="72">
        <v>2.2480000000000002</v>
      </c>
      <c r="Z18" s="73"/>
      <c r="AA18" s="74">
        <f>SUM(B18:Z18)</f>
        <v>12.16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1.1359999999999999</v>
      </c>
      <c r="S19" s="76">
        <v>0.46800000000000003</v>
      </c>
      <c r="T19" s="76"/>
      <c r="U19" s="76"/>
      <c r="V19" s="76">
        <v>5.8629999999999995</v>
      </c>
      <c r="W19" s="76">
        <v>7.0329999999999995</v>
      </c>
      <c r="X19" s="76">
        <v>6.0370000000000008</v>
      </c>
      <c r="Y19" s="76">
        <v>2.5939999999999999</v>
      </c>
      <c r="Z19" s="73"/>
      <c r="AA19" s="74">
        <f>SUM(B19:Z19)</f>
        <v>23.131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0.63600000000000001</v>
      </c>
      <c r="O22" s="83">
        <f t="shared" si="1"/>
        <v>0.64200000000000002</v>
      </c>
      <c r="P22" s="83">
        <f t="shared" si="1"/>
        <v>0.63200000000000001</v>
      </c>
      <c r="Q22" s="83">
        <f t="shared" si="1"/>
        <v>0.621</v>
      </c>
      <c r="R22" s="83">
        <f t="shared" si="1"/>
        <v>1.762</v>
      </c>
      <c r="S22" s="83">
        <f t="shared" si="1"/>
        <v>1.1100000000000001</v>
      </c>
      <c r="T22" s="83">
        <f t="shared" si="1"/>
        <v>0.63400000000000001</v>
      </c>
      <c r="U22" s="83">
        <f t="shared" si="1"/>
        <v>0.63400000000000001</v>
      </c>
      <c r="V22" s="83">
        <f t="shared" si="1"/>
        <v>7.2669999999999995</v>
      </c>
      <c r="W22" s="83">
        <f t="shared" si="1"/>
        <v>9.2769999999999992</v>
      </c>
      <c r="X22" s="83">
        <f t="shared" si="1"/>
        <v>7.2340000000000009</v>
      </c>
      <c r="Y22" s="83">
        <f t="shared" si="1"/>
        <v>4.8420000000000005</v>
      </c>
      <c r="Z22" s="84">
        <f t="shared" si="1"/>
        <v>0</v>
      </c>
      <c r="AA22" s="85">
        <f t="shared" si="1"/>
        <v>35.290999999999997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54.959000000000003</v>
      </c>
      <c r="O26" s="72">
        <v>37.548999999999999</v>
      </c>
      <c r="P26" s="72">
        <v>21.363</v>
      </c>
      <c r="Q26" s="72">
        <v>20.827000000000002</v>
      </c>
      <c r="R26" s="72">
        <v>8.5429999999999993</v>
      </c>
      <c r="S26" s="72">
        <v>12.363</v>
      </c>
      <c r="T26" s="72">
        <v>21.646000000000001</v>
      </c>
      <c r="U26" s="72">
        <v>2.3759999999999999</v>
      </c>
      <c r="V26" s="72">
        <v>7.2670000000000003</v>
      </c>
      <c r="W26" s="72">
        <v>9.2769999999999992</v>
      </c>
      <c r="X26" s="72">
        <v>7.234</v>
      </c>
      <c r="Y26" s="72">
        <v>7.3369999999999997</v>
      </c>
      <c r="Z26" s="73"/>
      <c r="AA26" s="74">
        <f>SUM(B26:Z26)</f>
        <v>210.74099999999999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54.959000000000003</v>
      </c>
      <c r="O28" s="57">
        <f t="shared" si="2"/>
        <v>37.548999999999999</v>
      </c>
      <c r="P28" s="57">
        <f t="shared" si="2"/>
        <v>21.363</v>
      </c>
      <c r="Q28" s="57">
        <f t="shared" si="2"/>
        <v>20.827000000000002</v>
      </c>
      <c r="R28" s="57">
        <f t="shared" si="2"/>
        <v>8.5429999999999993</v>
      </c>
      <c r="S28" s="57">
        <f t="shared" si="2"/>
        <v>12.363</v>
      </c>
      <c r="T28" s="57">
        <f t="shared" si="2"/>
        <v>21.646000000000001</v>
      </c>
      <c r="U28" s="57">
        <f t="shared" si="2"/>
        <v>2.3759999999999999</v>
      </c>
      <c r="V28" s="57">
        <f t="shared" si="2"/>
        <v>7.2670000000000003</v>
      </c>
      <c r="W28" s="57">
        <f t="shared" si="2"/>
        <v>9.2769999999999992</v>
      </c>
      <c r="X28" s="57">
        <f t="shared" si="2"/>
        <v>7.234</v>
      </c>
      <c r="Y28" s="57">
        <f t="shared" si="2"/>
        <v>7.3369999999999997</v>
      </c>
      <c r="Z28" s="58">
        <f t="shared" si="2"/>
        <v>0</v>
      </c>
      <c r="AA28" s="59">
        <f t="shared" si="2"/>
        <v>210.74099999999999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54.95900000000001</v>
      </c>
      <c r="O47" s="83">
        <f t="shared" si="8"/>
        <v>37.548999999999999</v>
      </c>
      <c r="P47" s="83">
        <f t="shared" si="8"/>
        <v>21.363000000000003</v>
      </c>
      <c r="Q47" s="83">
        <f t="shared" si="8"/>
        <v>20.827000000000002</v>
      </c>
      <c r="R47" s="83">
        <f t="shared" si="8"/>
        <v>8.543000000000001</v>
      </c>
      <c r="S47" s="83">
        <f t="shared" si="8"/>
        <v>12.363</v>
      </c>
      <c r="T47" s="83">
        <f t="shared" si="8"/>
        <v>21.645999999999997</v>
      </c>
      <c r="U47" s="83">
        <f t="shared" si="8"/>
        <v>2.3760000000000003</v>
      </c>
      <c r="V47" s="83">
        <f t="shared" si="8"/>
        <v>7.2669999999999995</v>
      </c>
      <c r="W47" s="83">
        <f t="shared" si="8"/>
        <v>9.2769999999999992</v>
      </c>
      <c r="X47" s="83">
        <f t="shared" si="8"/>
        <v>7.2340000000000009</v>
      </c>
      <c r="Y47" s="83">
        <f t="shared" si="8"/>
        <v>7.3370000000000006</v>
      </c>
      <c r="Z47" s="84">
        <f t="shared" si="8"/>
        <v>0</v>
      </c>
      <c r="AA47" s="100">
        <f>SUM(B47:Z47)</f>
        <v>210.74099999999999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2020-12-06T09:23:24Z</dcterms:created>
  <dcterms:modified xsi:type="dcterms:W3CDTF">2020-12-06T09:23:25Z</dcterms:modified>
</cp:coreProperties>
</file>