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[1]SPOT_Orders_OverView_01!$A$21:$A$30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<sst xmlns="http://schemas.openxmlformats.org/spreadsheetml/2006/main" count="110" uniqueCount="50">
  <si>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05/12/2020 11:17:16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</si>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</sst>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3">
                  <c:v>3.0649999999999999</c:v>
                </c:pt>
                <c:pt idx="14">
                  <c:v>2.83</c:v>
                </c:pt>
                <c:pt idx="15">
                  <c:v>3.4039999999999999</c:v>
                </c:pt>
                <c:pt idx="16">
                  <c:v>9.6649999999999991</c:v>
                </c:pt>
                <c:pt idx="17">
                  <c:v>1.6220000000000001</c:v>
                </c:pt>
                <c:pt idx="18">
                  <c:v>7.0359999999999996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5.0860000000000003</c:v>
                </c:pt>
                <c:pt idx="15">
                  <c:v>0.90300000000000002</c:v>
                </c:pt>
                <c:pt idx="20">
                  <c:v>2.4169999999999998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37796264"/>
        <c:axId val="1377966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14.989000000000003</c:v>
                </c:pt>
                <c:pt idx="13">
                  <c:v>12.27</c:v>
                </c:pt>
                <c:pt idx="14">
                  <c:v>12.065999999999999</c:v>
                </c:pt>
                <c:pt idx="15">
                  <c:v>17.783999999999999</c:v>
                </c:pt>
                <c:pt idx="16">
                  <c:v>22.305</c:v>
                </c:pt>
                <c:pt idx="17">
                  <c:v>13.798000000000002</c:v>
                </c:pt>
                <c:pt idx="18">
                  <c:v>17.725999999999999</c:v>
                </c:pt>
                <c:pt idx="19">
                  <c:v>17.687000000000001</c:v>
                </c:pt>
                <c:pt idx="20">
                  <c:v>19.073999999999998</c:v>
                </c:pt>
                <c:pt idx="21">
                  <c:v>10.701000000000001</c:v>
                </c:pt>
                <c:pt idx="22">
                  <c:v>9.956999999999999</c:v>
                </c:pt>
                <c:pt idx="23">
                  <c:v>10.568999999999999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796264"/>
        <c:axId val="1377966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57.79</c:v>
                </c:pt>
                <c:pt idx="13">
                  <c:v>53.82</c:v>
                </c:pt>
                <c:pt idx="14">
                  <c:v>61.49</c:v>
                </c:pt>
                <c:pt idx="15">
                  <c:v>80.58</c:v>
                </c:pt>
                <c:pt idx="16">
                  <c:v>80.45</c:v>
                </c:pt>
                <c:pt idx="17">
                  <c:v>82.84</c:v>
                </c:pt>
                <c:pt idx="18">
                  <c:v>81.34</c:v>
                </c:pt>
                <c:pt idx="19">
                  <c:v>52.01</c:v>
                </c:pt>
                <c:pt idx="20">
                  <c:v>64.45</c:v>
                </c:pt>
                <c:pt idx="21">
                  <c:v>20</c:v>
                </c:pt>
                <c:pt idx="22">
                  <c:v>15</c:v>
                </c:pt>
                <c:pt idx="23">
                  <c:v>1.55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797440"/>
        <c:axId val="137797048"/>
      </c:lineChart>
      <c:catAx>
        <c:axId val="137796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7796656"/>
        <c:crosses val="autoZero"/>
        <c:auto val="1"/>
        <c:lblAlgn val="ctr"/>
        <c:lblOffset val="100"/>
        <c:noMultiLvlLbl val="0"/>
      </c:catAx>
      <c:valAx>
        <c:axId val="13779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7796264"/>
        <c:crosses val="autoZero"/>
        <c:crossBetween val="between"/>
      </c:valAx>
      <c:valAx>
        <c:axId val="137797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7797440"/>
        <c:crosses val="max"/>
        <c:crossBetween val="between"/>
      </c:valAx>
      <c:catAx>
        <c:axId val="137797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37797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44171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44170</v>
          </cell>
        </row>
        <row r="5">
          <cell r="C5" t="str">
            <v>LIDA3</v>
          </cell>
        </row>
        <row r="20">
          <cell r="C20">
            <v>0</v>
          </cell>
        </row>
        <row r="21">
          <cell r="C21">
            <v>27.622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8.4060000000000006</v>
          </cell>
        </row>
        <row r="25">
          <cell r="C25">
            <v>0</v>
          </cell>
        </row>
        <row r="26">
          <cell r="C26">
            <v>11.948</v>
          </cell>
        </row>
        <row r="27">
          <cell r="C27">
            <v>130.94999999999999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8.923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170.00299999999999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57.79</v>
          </cell>
          <cell r="O7">
            <v>53.82</v>
          </cell>
          <cell r="P7">
            <v>61.49</v>
          </cell>
          <cell r="Q7">
            <v>80.58</v>
          </cell>
          <cell r="R7">
            <v>80.45</v>
          </cell>
          <cell r="S7">
            <v>82.84</v>
          </cell>
          <cell r="T7">
            <v>81.34</v>
          </cell>
          <cell r="U7">
            <v>52.01</v>
          </cell>
          <cell r="V7">
            <v>64.45</v>
          </cell>
          <cell r="W7">
            <v>20</v>
          </cell>
          <cell r="X7">
            <v>15</v>
          </cell>
          <cell r="Y7">
            <v>1.55</v>
          </cell>
        </row>
        <row r="37">
          <cell r="O37">
            <v>3.0649999999999999</v>
          </cell>
          <cell r="P37">
            <v>2.83</v>
          </cell>
          <cell r="Q37">
            <v>3.4039999999999999</v>
          </cell>
          <cell r="R37">
            <v>9.6649999999999991</v>
          </cell>
          <cell r="S37">
            <v>1.6220000000000001</v>
          </cell>
          <cell r="T37">
            <v>7.0359999999999996</v>
          </cell>
        </row>
        <row r="59">
          <cell r="N59">
            <v>5.0860000000000003</v>
          </cell>
          <cell r="Q59">
            <v>0.90300000000000002</v>
          </cell>
          <cell r="V59">
            <v>2.4169999999999998</v>
          </cell>
        </row>
        <row r="65">
          <cell r="N65">
            <v>1.2</v>
          </cell>
          <cell r="O65">
            <v>1.139</v>
          </cell>
          <cell r="P65">
            <v>1.0680000000000001</v>
          </cell>
          <cell r="Q65">
            <v>1.014</v>
          </cell>
          <cell r="R65">
            <v>1.002</v>
          </cell>
          <cell r="S65">
            <v>0.96799999999999997</v>
          </cell>
          <cell r="T65">
            <v>0.94799999999999995</v>
          </cell>
          <cell r="U65">
            <v>2.3130000000000002</v>
          </cell>
          <cell r="V65">
            <v>0.89400000000000002</v>
          </cell>
          <cell r="X65">
            <v>0.82199999999999995</v>
          </cell>
          <cell r="Y65">
            <v>0.57999999999999996</v>
          </cell>
        </row>
        <row r="66">
          <cell r="N66">
            <v>8.7029999999999994</v>
          </cell>
          <cell r="O66">
            <v>8.0659999999999989</v>
          </cell>
          <cell r="P66">
            <v>8.1679999999999993</v>
          </cell>
          <cell r="Q66">
            <v>12.463000000000001</v>
          </cell>
          <cell r="R66">
            <v>11.638</v>
          </cell>
          <cell r="S66">
            <v>11.207999999999998</v>
          </cell>
          <cell r="T66">
            <v>9.7419999999999991</v>
          </cell>
          <cell r="U66">
            <v>15.374000000000001</v>
          </cell>
          <cell r="V66">
            <v>15.763</v>
          </cell>
          <cell r="W66">
            <v>10.700999999999999</v>
          </cell>
          <cell r="X66">
            <v>9.1349999999999998</v>
          </cell>
          <cell r="Y66">
            <v>9.9890000000000008</v>
          </cell>
        </row>
      </sheetData>
      <sheetData sheetId="17">
        <row r="59">
          <cell r="N59">
            <v>12.603000000000002</v>
          </cell>
          <cell r="O59">
            <v>11.27</v>
          </cell>
          <cell r="P59">
            <v>11.065999999999999</v>
          </cell>
          <cell r="Q59">
            <v>17.195999999999998</v>
          </cell>
          <cell r="R59">
            <v>22.305</v>
          </cell>
          <cell r="S59">
            <v>13.798000000000002</v>
          </cell>
          <cell r="T59">
            <v>14.93</v>
          </cell>
          <cell r="U59">
            <v>16.533999999999999</v>
          </cell>
          <cell r="V59">
            <v>19.073999999999998</v>
          </cell>
          <cell r="W59">
            <v>10.701000000000001</v>
          </cell>
          <cell r="X59">
            <v>9.956999999999999</v>
          </cell>
          <cell r="Y59">
            <v>10.568999999999999</v>
          </cell>
        </row>
        <row r="66">
          <cell r="N66">
            <v>2.3860000000000001</v>
          </cell>
          <cell r="O66">
            <v>1</v>
          </cell>
          <cell r="P66">
            <v>1</v>
          </cell>
          <cell r="Q66">
            <v>0.58799999999999997</v>
          </cell>
          <cell r="T66">
            <v>2.7960000000000003</v>
          </cell>
          <cell r="U66">
            <v>1.153</v>
          </cell>
        </row>
      </sheetData>
      <sheetData sheetId="18">
        <row r="7">
          <cell r="N7">
            <v>57.79</v>
          </cell>
          <cell r="O7">
            <v>53.82</v>
          </cell>
          <cell r="P7">
            <v>61.49</v>
          </cell>
          <cell r="Q7">
            <v>80.58</v>
          </cell>
          <cell r="R7">
            <v>80.45</v>
          </cell>
          <cell r="S7">
            <v>82.84</v>
          </cell>
          <cell r="T7">
            <v>81.34</v>
          </cell>
          <cell r="U7">
            <v>52.01</v>
          </cell>
          <cell r="V7">
            <v>64.45</v>
          </cell>
          <cell r="W7">
            <v>20</v>
          </cell>
          <cell r="X7">
            <v>15</v>
          </cell>
          <cell r="Y7">
            <v>1.55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HERON</v>
          </cell>
        </row>
        <row r="9">
          <cell r="A9" t="str">
            <v>KEN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KEN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VOLTERRA</v>
          </cell>
        </row>
        <row r="28">
          <cell r="A28" t="str">
            <v>VOLTON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44171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44169</v>
          </cell>
        </row>
        <row r="4">
          <cell r="B4">
            <v>44169</v>
          </cell>
        </row>
        <row r="5">
          <cell r="B5">
            <v>44169</v>
          </cell>
        </row>
        <row r="6">
          <cell r="B6">
            <v>44169</v>
          </cell>
        </row>
        <row r="7">
          <cell r="B7">
            <v>44169</v>
          </cell>
        </row>
        <row r="8">
          <cell r="B8">
            <v>44169</v>
          </cell>
        </row>
        <row r="9">
          <cell r="B9">
            <v>44169</v>
          </cell>
        </row>
        <row r="10">
          <cell r="B10">
            <v>44169</v>
          </cell>
        </row>
        <row r="11">
          <cell r="B11">
            <v>44169</v>
          </cell>
        </row>
        <row r="12">
          <cell r="B12">
            <v>44169</v>
          </cell>
        </row>
        <row r="13">
          <cell r="B13">
            <v>44169</v>
          </cell>
        </row>
        <row r="14">
          <cell r="B14">
            <v>44169</v>
          </cell>
        </row>
        <row r="15">
          <cell r="B15">
            <v>44169</v>
          </cell>
        </row>
        <row r="16">
          <cell r="B16">
            <v>44169</v>
          </cell>
        </row>
      </sheetData>
      <sheetData sheetId="41">
        <row r="2">
          <cell r="C2">
            <v>44172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449.97030000000001</v>
          </cell>
          <cell r="J12">
            <v>449.97</v>
          </cell>
          <cell r="K12">
            <v>449.97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160.9726</v>
          </cell>
          <cell r="J24">
            <v>160.97300000000001</v>
          </cell>
          <cell r="K24">
            <v>160.97300000000001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14.989000000000001</v>
      </c>
      <c r="O4" s="18">
        <v>12.27</v>
      </c>
      <c r="P4" s="18">
        <v>12.066000000000001</v>
      </c>
      <c r="Q4" s="18">
        <v>17.783999999999999</v>
      </c>
      <c r="R4" s="18">
        <v>22.304999999999996</v>
      </c>
      <c r="S4" s="18">
        <v>13.798</v>
      </c>
      <c r="T4" s="18">
        <v>17.725999999999999</v>
      </c>
      <c r="U4" s="18">
        <v>17.687000000000001</v>
      </c>
      <c r="V4" s="18">
        <v>19.074000000000002</v>
      </c>
      <c r="W4" s="18">
        <v>10.700999999999999</v>
      </c>
      <c r="X4" s="18">
        <v>9.956999999999999</v>
      </c>
      <c r="Y4" s="18">
        <v>10.569000000000001</v>
      </c>
      <c r="Z4" s="19"/>
      <c r="AA4" s="20">
        <f>SUM(B4:Z4)</f>
        <v>178.92599999999999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57.79</v>
      </c>
      <c r="O7" s="28">
        <v>53.82</v>
      </c>
      <c r="P7" s="28">
        <v>61.49</v>
      </c>
      <c r="Q7" s="28">
        <v>80.58</v>
      </c>
      <c r="R7" s="28">
        <v>80.45</v>
      </c>
      <c r="S7" s="28">
        <v>82.84</v>
      </c>
      <c r="T7" s="28">
        <v>81.34</v>
      </c>
      <c r="U7" s="28">
        <v>52.01</v>
      </c>
      <c r="V7" s="28">
        <v>64.45</v>
      </c>
      <c r="W7" s="28">
        <v>20</v>
      </c>
      <c r="X7" s="28">
        <v>15</v>
      </c>
      <c r="Y7" s="28">
        <v>1.55</v>
      </c>
      <c r="Z7" s="29"/>
      <c r="AA7" s="30">
        <f>IF(SUM(GR_MAINLAND_MCP_SUM_SELL)&lt;&gt;0,AVERAGEIF(GR_MAINLAND_MCP_SUM_SELL,"&lt;&gt;"""),"")</f>
        <v>54.276666666666671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3.0649999999999999</v>
      </c>
      <c r="P11" s="47">
        <v>2.83</v>
      </c>
      <c r="Q11" s="47">
        <v>3.4039999999999999</v>
      </c>
      <c r="R11" s="47">
        <v>9.6649999999999991</v>
      </c>
      <c r="S11" s="47">
        <v>1.6220000000000001</v>
      </c>
      <c r="T11" s="47">
        <v>7.0359999999999996</v>
      </c>
      <c r="U11" s="47"/>
      <c r="V11" s="47"/>
      <c r="W11" s="47"/>
      <c r="X11" s="47"/>
      <c r="Y11" s="47"/>
      <c r="Z11" s="48"/>
      <c r="AA11" s="49">
        <f>SUM(B11:Z11)</f>
        <v>27.622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5.0860000000000003</v>
      </c>
      <c r="O13" s="52"/>
      <c r="P13" s="52"/>
      <c r="Q13" s="52">
        <v>0.90300000000000002</v>
      </c>
      <c r="R13" s="52"/>
      <c r="S13" s="52"/>
      <c r="T13" s="52"/>
      <c r="U13" s="52"/>
      <c r="V13" s="52">
        <v>2.4169999999999998</v>
      </c>
      <c r="W13" s="52"/>
      <c r="X13" s="52"/>
      <c r="Y13" s="52"/>
      <c r="Z13" s="53"/>
      <c r="AA13" s="54">
        <f>SUM(B13:Z13)</f>
        <v>8.4060000000000006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5.0860000000000003</v>
      </c>
      <c r="O14" s="57">
        <f t="shared" si="0"/>
        <v>3.0649999999999999</v>
      </c>
      <c r="P14" s="57">
        <f t="shared" si="0"/>
        <v>2.83</v>
      </c>
      <c r="Q14" s="57">
        <f t="shared" si="0"/>
        <v>4.3070000000000004</v>
      </c>
      <c r="R14" s="57">
        <f t="shared" si="0"/>
        <v>9.6649999999999991</v>
      </c>
      <c r="S14" s="57">
        <f t="shared" si="0"/>
        <v>1.6220000000000001</v>
      </c>
      <c r="T14" s="57">
        <f t="shared" si="0"/>
        <v>7.0359999999999996</v>
      </c>
      <c r="U14" s="57">
        <f t="shared" si="0"/>
        <v>0</v>
      </c>
      <c r="V14" s="57">
        <f t="shared" si="0"/>
        <v>2.4169999999999998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36.027999999999999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1.2</v>
      </c>
      <c r="O18" s="72">
        <v>1.139</v>
      </c>
      <c r="P18" s="72">
        <v>1.0680000000000001</v>
      </c>
      <c r="Q18" s="72">
        <v>1.014</v>
      </c>
      <c r="R18" s="72">
        <v>1.002</v>
      </c>
      <c r="S18" s="72">
        <v>0.96799999999999997</v>
      </c>
      <c r="T18" s="72">
        <v>0.94799999999999995</v>
      </c>
      <c r="U18" s="72">
        <v>2.3130000000000002</v>
      </c>
      <c r="V18" s="72">
        <v>0.89400000000000002</v>
      </c>
      <c r="W18" s="72"/>
      <c r="X18" s="72">
        <v>0.82199999999999995</v>
      </c>
      <c r="Y18" s="72">
        <v>0.57999999999999996</v>
      </c>
      <c r="Z18" s="73"/>
      <c r="AA18" s="74">
        <f>SUM(B18:Z18)</f>
        <v>11.948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8.7029999999999994</v>
      </c>
      <c r="O19" s="76">
        <v>8.0659999999999989</v>
      </c>
      <c r="P19" s="76">
        <v>8.1679999999999993</v>
      </c>
      <c r="Q19" s="76">
        <v>12.463000000000001</v>
      </c>
      <c r="R19" s="76">
        <v>11.638</v>
      </c>
      <c r="S19" s="76">
        <v>11.207999999999998</v>
      </c>
      <c r="T19" s="76">
        <v>9.7419999999999991</v>
      </c>
      <c r="U19" s="76">
        <v>15.374000000000001</v>
      </c>
      <c r="V19" s="76">
        <v>15.763</v>
      </c>
      <c r="W19" s="76">
        <v>10.700999999999999</v>
      </c>
      <c r="X19" s="76">
        <v>9.1349999999999998</v>
      </c>
      <c r="Y19" s="76">
        <v>9.9890000000000008</v>
      </c>
      <c r="Z19" s="73"/>
      <c r="AA19" s="74">
        <f>SUM(B19:Z19)</f>
        <v>130.94999999999999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9.9029999999999987</v>
      </c>
      <c r="O22" s="83">
        <f t="shared" si="1"/>
        <v>9.2049999999999983</v>
      </c>
      <c r="P22" s="83">
        <f t="shared" si="1"/>
        <v>9.2359999999999989</v>
      </c>
      <c r="Q22" s="83">
        <f t="shared" si="1"/>
        <v>13.477</v>
      </c>
      <c r="R22" s="83">
        <f t="shared" si="1"/>
        <v>12.64</v>
      </c>
      <c r="S22" s="83">
        <f t="shared" si="1"/>
        <v>12.175999999999998</v>
      </c>
      <c r="T22" s="83">
        <f t="shared" si="1"/>
        <v>10.69</v>
      </c>
      <c r="U22" s="83">
        <f t="shared" si="1"/>
        <v>17.687000000000001</v>
      </c>
      <c r="V22" s="83">
        <f t="shared" si="1"/>
        <v>16.657</v>
      </c>
      <c r="W22" s="83">
        <f t="shared" si="1"/>
        <v>10.700999999999999</v>
      </c>
      <c r="X22" s="83">
        <f t="shared" si="1"/>
        <v>9.956999999999999</v>
      </c>
      <c r="Y22" s="83">
        <f t="shared" si="1"/>
        <v>10.569000000000001</v>
      </c>
      <c r="Z22" s="84" t="str">
        <f t="shared" si="1"/>
        <v/>
      </c>
      <c r="AA22" s="85">
        <f>SUM(AA17:AA21)</f>
        <v>142.898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14.989000000000001</v>
      </c>
      <c r="O26" s="72">
        <v>12.27</v>
      </c>
      <c r="P26" s="72">
        <v>12.066000000000001</v>
      </c>
      <c r="Q26" s="72">
        <v>17.783999999999999</v>
      </c>
      <c r="R26" s="72">
        <v>22.305</v>
      </c>
      <c r="S26" s="72">
        <v>13.798</v>
      </c>
      <c r="T26" s="72">
        <v>17.725999999999999</v>
      </c>
      <c r="U26" s="72">
        <v>17.687000000000001</v>
      </c>
      <c r="V26" s="72">
        <v>19.074000000000002</v>
      </c>
      <c r="W26" s="72">
        <v>10.701000000000001</v>
      </c>
      <c r="X26" s="72">
        <v>9.9570000000000007</v>
      </c>
      <c r="Y26" s="72">
        <v>10.569000000000001</v>
      </c>
      <c r="Z26" s="73"/>
      <c r="AA26" s="74">
        <f>SUM(B26:Z26)</f>
        <v>178.92599999999999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14.989000000000001</v>
      </c>
      <c r="O28" s="57">
        <f t="shared" si="2"/>
        <v>12.27</v>
      </c>
      <c r="P28" s="57">
        <f t="shared" si="2"/>
        <v>12.066000000000001</v>
      </c>
      <c r="Q28" s="57">
        <f t="shared" si="2"/>
        <v>17.783999999999999</v>
      </c>
      <c r="R28" s="57">
        <f t="shared" si="2"/>
        <v>22.305</v>
      </c>
      <c r="S28" s="57">
        <f t="shared" si="2"/>
        <v>13.798</v>
      </c>
      <c r="T28" s="57">
        <f t="shared" si="2"/>
        <v>17.725999999999999</v>
      </c>
      <c r="U28" s="57">
        <f t="shared" si="2"/>
        <v>17.687000000000001</v>
      </c>
      <c r="V28" s="57">
        <f t="shared" si="2"/>
        <v>19.074000000000002</v>
      </c>
      <c r="W28" s="57">
        <f t="shared" si="2"/>
        <v>10.701000000000001</v>
      </c>
      <c r="X28" s="57">
        <f t="shared" si="2"/>
        <v>9.9570000000000007</v>
      </c>
      <c r="Y28" s="57">
        <f t="shared" si="2"/>
        <v>10.569000000000001</v>
      </c>
      <c r="Z28" s="58" t="str">
        <f t="shared" si="2"/>
        <v/>
      </c>
      <c r="AA28" s="59">
        <f>SUM(AA25:AA27)</f>
        <v>178.92599999999999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14.988999999999999</v>
      </c>
      <c r="O47" s="83">
        <f t="shared" si="8"/>
        <v>12.269999999999998</v>
      </c>
      <c r="P47" s="83">
        <f t="shared" si="8"/>
        <v>12.065999999999999</v>
      </c>
      <c r="Q47" s="83">
        <f t="shared" si="8"/>
        <v>17.783999999999999</v>
      </c>
      <c r="R47" s="83">
        <f t="shared" si="8"/>
        <v>22.305</v>
      </c>
      <c r="S47" s="83">
        <f t="shared" si="8"/>
        <v>13.797999999999998</v>
      </c>
      <c r="T47" s="83">
        <f t="shared" si="8"/>
        <v>17.725999999999999</v>
      </c>
      <c r="U47" s="83">
        <f t="shared" si="8"/>
        <v>17.687000000000001</v>
      </c>
      <c r="V47" s="83">
        <f t="shared" si="8"/>
        <v>19.073999999999998</v>
      </c>
      <c r="W47" s="83">
        <f t="shared" si="8"/>
        <v>10.700999999999999</v>
      </c>
      <c r="X47" s="83">
        <f t="shared" si="8"/>
        <v>9.956999999999999</v>
      </c>
      <c r="Y47" s="83">
        <f t="shared" si="8"/>
        <v>10.569000000000001</v>
      </c>
      <c r="Z47" s="84" t="str">
        <f t="shared" si="8"/>
        <v/>
      </c>
      <c r="AA47" s="100">
        <f>SUM(B47:Z47)</f>
        <v>178.92599999999999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44170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14.989000000000003</v>
      </c>
      <c r="O4" s="18">
        <v>12.27</v>
      </c>
      <c r="P4" s="18">
        <v>12.065999999999999</v>
      </c>
      <c r="Q4" s="18">
        <v>17.783999999999999</v>
      </c>
      <c r="R4" s="18">
        <v>22.305</v>
      </c>
      <c r="S4" s="18">
        <v>13.798000000000002</v>
      </c>
      <c r="T4" s="18">
        <v>17.725999999999999</v>
      </c>
      <c r="U4" s="18">
        <v>17.687000000000001</v>
      </c>
      <c r="V4" s="18">
        <v>19.073999999999998</v>
      </c>
      <c r="W4" s="18">
        <v>10.701000000000001</v>
      </c>
      <c r="X4" s="18">
        <v>9.956999999999999</v>
      </c>
      <c r="Y4" s="18">
        <v>10.568999999999999</v>
      </c>
      <c r="Z4" s="19"/>
      <c r="AA4" s="20">
        <f>SUM(B4:Z4)</f>
        <v>178.92599999999999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57.79</v>
      </c>
      <c r="O7" s="28">
        <v>53.82</v>
      </c>
      <c r="P7" s="28">
        <v>61.49</v>
      </c>
      <c r="Q7" s="28">
        <v>80.58</v>
      </c>
      <c r="R7" s="28">
        <v>80.45</v>
      </c>
      <c r="S7" s="28">
        <v>82.84</v>
      </c>
      <c r="T7" s="28">
        <v>81.34</v>
      </c>
      <c r="U7" s="28">
        <v>52.01</v>
      </c>
      <c r="V7" s="28">
        <v>64.45</v>
      </c>
      <c r="W7" s="28">
        <v>20</v>
      </c>
      <c r="X7" s="28">
        <v>15</v>
      </c>
      <c r="Y7" s="28">
        <v>1.55</v>
      </c>
      <c r="Z7" s="29"/>
      <c r="AA7" s="30">
        <v>54.276666666666671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12.603000000000002</v>
      </c>
      <c r="O13" s="52">
        <v>11.27</v>
      </c>
      <c r="P13" s="52">
        <v>11.065999999999999</v>
      </c>
      <c r="Q13" s="52">
        <v>17.195999999999998</v>
      </c>
      <c r="R13" s="52">
        <v>22.305</v>
      </c>
      <c r="S13" s="52">
        <v>13.798000000000002</v>
      </c>
      <c r="T13" s="52">
        <v>14.93</v>
      </c>
      <c r="U13" s="52">
        <v>16.533999999999999</v>
      </c>
      <c r="V13" s="52">
        <v>19.073999999999998</v>
      </c>
      <c r="W13" s="52">
        <v>10.701000000000001</v>
      </c>
      <c r="X13" s="52">
        <v>9.956999999999999</v>
      </c>
      <c r="Y13" s="52">
        <v>10.568999999999999</v>
      </c>
      <c r="Z13" s="53"/>
      <c r="AA13" s="54">
        <f>SUM(B13:Z13)</f>
        <v>170.00299999999999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12.603000000000002</v>
      </c>
      <c r="O14" s="57">
        <f t="shared" si="0"/>
        <v>11.27</v>
      </c>
      <c r="P14" s="57">
        <f t="shared" si="0"/>
        <v>11.065999999999999</v>
      </c>
      <c r="Q14" s="57">
        <f t="shared" si="0"/>
        <v>17.195999999999998</v>
      </c>
      <c r="R14" s="57">
        <f t="shared" si="0"/>
        <v>22.305</v>
      </c>
      <c r="S14" s="57">
        <f t="shared" si="0"/>
        <v>13.798000000000002</v>
      </c>
      <c r="T14" s="57">
        <f t="shared" si="0"/>
        <v>14.93</v>
      </c>
      <c r="U14" s="57">
        <f t="shared" si="0"/>
        <v>16.533999999999999</v>
      </c>
      <c r="V14" s="57">
        <f t="shared" si="0"/>
        <v>19.073999999999998</v>
      </c>
      <c r="W14" s="57">
        <f t="shared" si="0"/>
        <v>10.701000000000001</v>
      </c>
      <c r="X14" s="57">
        <f t="shared" si="0"/>
        <v>9.956999999999999</v>
      </c>
      <c r="Y14" s="57">
        <f t="shared" si="0"/>
        <v>10.568999999999999</v>
      </c>
      <c r="Z14" s="58" t="str">
        <f t="shared" si="0"/>
        <v/>
      </c>
      <c r="AA14" s="59">
        <f>SUM(AA9:AA13)</f>
        <v>170.00299999999999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2.3860000000000001</v>
      </c>
      <c r="O19" s="76">
        <v>1</v>
      </c>
      <c r="P19" s="76">
        <v>1</v>
      </c>
      <c r="Q19" s="76">
        <v>0.58799999999999997</v>
      </c>
      <c r="R19" s="76"/>
      <c r="S19" s="76"/>
      <c r="T19" s="76">
        <v>2.7960000000000003</v>
      </c>
      <c r="U19" s="76">
        <v>1.153</v>
      </c>
      <c r="V19" s="76"/>
      <c r="W19" s="76"/>
      <c r="X19" s="76"/>
      <c r="Y19" s="76"/>
      <c r="Z19" s="73"/>
      <c r="AA19" s="74">
        <f>SUM(B19:Z19)</f>
        <v>8.923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2.3860000000000001</v>
      </c>
      <c r="O22" s="83">
        <f t="shared" si="1"/>
        <v>1</v>
      </c>
      <c r="P22" s="83">
        <f t="shared" si="1"/>
        <v>1</v>
      </c>
      <c r="Q22" s="83">
        <f t="shared" si="1"/>
        <v>0.58799999999999997</v>
      </c>
      <c r="R22" s="83">
        <f t="shared" si="1"/>
        <v>0</v>
      </c>
      <c r="S22" s="83">
        <f t="shared" si="1"/>
        <v>0</v>
      </c>
      <c r="T22" s="83">
        <f t="shared" si="1"/>
        <v>2.7960000000000003</v>
      </c>
      <c r="U22" s="83">
        <f t="shared" si="1"/>
        <v>1.153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8.923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14.989000000000001</v>
      </c>
      <c r="O26" s="72">
        <v>12.27</v>
      </c>
      <c r="P26" s="72">
        <v>12.066000000000001</v>
      </c>
      <c r="Q26" s="72">
        <v>17.783999999999999</v>
      </c>
      <c r="R26" s="72">
        <v>22.305</v>
      </c>
      <c r="S26" s="72">
        <v>13.798</v>
      </c>
      <c r="T26" s="72">
        <v>17.725999999999999</v>
      </c>
      <c r="U26" s="72">
        <v>17.687000000000001</v>
      </c>
      <c r="V26" s="72">
        <v>19.074000000000002</v>
      </c>
      <c r="W26" s="72">
        <v>10.701000000000001</v>
      </c>
      <c r="X26" s="72">
        <v>9.9570000000000007</v>
      </c>
      <c r="Y26" s="72">
        <v>10.569000000000001</v>
      </c>
      <c r="Z26" s="73"/>
      <c r="AA26" s="74">
        <f>SUM(B26:Z26)</f>
        <v>178.92599999999999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14.989000000000001</v>
      </c>
      <c r="O28" s="57">
        <f t="shared" si="2"/>
        <v>12.27</v>
      </c>
      <c r="P28" s="57">
        <f t="shared" si="2"/>
        <v>12.066000000000001</v>
      </c>
      <c r="Q28" s="57">
        <f t="shared" si="2"/>
        <v>17.783999999999999</v>
      </c>
      <c r="R28" s="57">
        <f t="shared" si="2"/>
        <v>22.305</v>
      </c>
      <c r="S28" s="57">
        <f t="shared" si="2"/>
        <v>13.798</v>
      </c>
      <c r="T28" s="57">
        <f t="shared" si="2"/>
        <v>17.725999999999999</v>
      </c>
      <c r="U28" s="57">
        <f t="shared" si="2"/>
        <v>17.687000000000001</v>
      </c>
      <c r="V28" s="57">
        <f t="shared" si="2"/>
        <v>19.074000000000002</v>
      </c>
      <c r="W28" s="57">
        <f t="shared" si="2"/>
        <v>10.701000000000001</v>
      </c>
      <c r="X28" s="57">
        <f t="shared" si="2"/>
        <v>9.9570000000000007</v>
      </c>
      <c r="Y28" s="57">
        <f t="shared" si="2"/>
        <v>10.569000000000001</v>
      </c>
      <c r="Z28" s="58">
        <f t="shared" si="2"/>
        <v>0</v>
      </c>
      <c r="AA28" s="59">
        <f t="shared" si="2"/>
        <v>178.92599999999999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14.989000000000001</v>
      </c>
      <c r="O47" s="83">
        <f t="shared" si="8"/>
        <v>12.27</v>
      </c>
      <c r="P47" s="83">
        <f t="shared" si="8"/>
        <v>12.065999999999999</v>
      </c>
      <c r="Q47" s="83">
        <f t="shared" si="8"/>
        <v>17.783999999999999</v>
      </c>
      <c r="R47" s="83">
        <f t="shared" si="8"/>
        <v>22.305</v>
      </c>
      <c r="S47" s="83">
        <f t="shared" si="8"/>
        <v>13.798000000000002</v>
      </c>
      <c r="T47" s="83">
        <f t="shared" si="8"/>
        <v>17.725999999999999</v>
      </c>
      <c r="U47" s="83">
        <f t="shared" si="8"/>
        <v>17.686999999999998</v>
      </c>
      <c r="V47" s="83">
        <f t="shared" si="8"/>
        <v>19.073999999999998</v>
      </c>
      <c r="W47" s="83">
        <f t="shared" si="8"/>
        <v>10.701000000000001</v>
      </c>
      <c r="X47" s="83">
        <f t="shared" si="8"/>
        <v>9.956999999999999</v>
      </c>
      <c r="Y47" s="83">
        <f t="shared" si="8"/>
        <v>10.568999999999999</v>
      </c>
      <c r="Z47" s="84">
        <f t="shared" si="8"/>
        <v>0</v>
      </c>
      <c r="AA47" s="100">
        <f>SUM(B47:Z47)</f>
        <v>178.92599999999999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44170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2020-12-05T09:17:16Z</dcterms:created>
  <dcterms:modified xsi:type="dcterms:W3CDTF">2020-12-05T09:17:17Z</dcterms:modified>
</cp:coreProperties>
</file>