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<sst xmlns="http://schemas.openxmlformats.org/spreadsheetml/2006/main" count="110" uniqueCount="50">
  <si>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04/12/2020 11:20:44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</si>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</sst>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30</c:v>
                </c:pt>
                <c:pt idx="13">
                  <c:v>15</c:v>
                </c:pt>
                <c:pt idx="14">
                  <c:v>5.7219999999999995</c:v>
                </c:pt>
                <c:pt idx="15">
                  <c:v>15</c:v>
                </c:pt>
                <c:pt idx="16">
                  <c:v>12.379</c:v>
                </c:pt>
                <c:pt idx="17">
                  <c:v>10.173</c:v>
                </c:pt>
                <c:pt idx="21">
                  <c:v>3.7280000000000002</c:v>
                </c:pt>
                <c:pt idx="22">
                  <c:v>2.4940000000000002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23.85</c:v>
                </c:pt>
                <c:pt idx="13">
                  <c:v>14.161</c:v>
                </c:pt>
                <c:pt idx="14">
                  <c:v>4.7E-2</c:v>
                </c:pt>
                <c:pt idx="22">
                  <c:v>2.46</c:v>
                </c:pt>
                <c:pt idx="23">
                  <c:v>5.29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4251440"/>
        <c:axId val="1842518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79.989000000000019</c:v>
                </c:pt>
                <c:pt idx="13">
                  <c:v>43.496000000000002</c:v>
                </c:pt>
                <c:pt idx="14">
                  <c:v>9.9489999999999998</c:v>
                </c:pt>
                <c:pt idx="15">
                  <c:v>24.171000000000003</c:v>
                </c:pt>
                <c:pt idx="16">
                  <c:v>17.89</c:v>
                </c:pt>
                <c:pt idx="17">
                  <c:v>19.623999999999999</c:v>
                </c:pt>
                <c:pt idx="18">
                  <c:v>9.3289999999999988</c:v>
                </c:pt>
                <c:pt idx="19">
                  <c:v>8.093</c:v>
                </c:pt>
                <c:pt idx="20">
                  <c:v>6.0069999999999997</c:v>
                </c:pt>
                <c:pt idx="21">
                  <c:v>15.793999999999999</c:v>
                </c:pt>
                <c:pt idx="22">
                  <c:v>10.183</c:v>
                </c:pt>
                <c:pt idx="23">
                  <c:v>10.022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251440"/>
        <c:axId val="1842518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95.26</c:v>
                </c:pt>
                <c:pt idx="13">
                  <c:v>76.099999999999994</c:v>
                </c:pt>
                <c:pt idx="14">
                  <c:v>30</c:v>
                </c:pt>
                <c:pt idx="15">
                  <c:v>61.03</c:v>
                </c:pt>
                <c:pt idx="16">
                  <c:v>30</c:v>
                </c:pt>
                <c:pt idx="17">
                  <c:v>30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30</c:v>
                </c:pt>
                <c:pt idx="22">
                  <c:v>30</c:v>
                </c:pt>
                <c:pt idx="23">
                  <c:v>17.260000000000002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252616"/>
        <c:axId val="184252224"/>
      </c:lineChart>
      <c:catAx>
        <c:axId val="184251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251832"/>
        <c:crosses val="autoZero"/>
        <c:auto val="1"/>
        <c:lblAlgn val="ctr"/>
        <c:lblOffset val="100"/>
        <c:noMultiLvlLbl val="0"/>
      </c:catAx>
      <c:valAx>
        <c:axId val="18425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251440"/>
        <c:crosses val="autoZero"/>
        <c:crossBetween val="between"/>
      </c:valAx>
      <c:valAx>
        <c:axId val="184252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252616"/>
        <c:crosses val="max"/>
        <c:crossBetween val="between"/>
      </c:valAx>
      <c:catAx>
        <c:axId val="184252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252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44169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94.496000000000009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45.808</v>
          </cell>
        </row>
        <row r="25">
          <cell r="C25">
            <v>0</v>
          </cell>
        </row>
        <row r="26">
          <cell r="C26">
            <v>11.038</v>
          </cell>
        </row>
        <row r="27">
          <cell r="C27">
            <v>103.20500000000001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254.547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95.26</v>
          </cell>
          <cell r="O7">
            <v>76.099999999999994</v>
          </cell>
          <cell r="P7">
            <v>30</v>
          </cell>
          <cell r="Q7">
            <v>61.03</v>
          </cell>
          <cell r="R7">
            <v>30</v>
          </cell>
          <cell r="S7">
            <v>30</v>
          </cell>
          <cell r="T7">
            <v>20</v>
          </cell>
          <cell r="U7">
            <v>20</v>
          </cell>
          <cell r="V7">
            <v>20</v>
          </cell>
          <cell r="W7">
            <v>30</v>
          </cell>
          <cell r="X7">
            <v>30</v>
          </cell>
          <cell r="Y7">
            <v>17.260000000000002</v>
          </cell>
        </row>
        <row r="30">
          <cell r="N30">
            <v>10</v>
          </cell>
          <cell r="O30">
            <v>5</v>
          </cell>
          <cell r="P30">
            <v>0.72199999999999998</v>
          </cell>
          <cell r="Q30">
            <v>5</v>
          </cell>
          <cell r="R30">
            <v>5</v>
          </cell>
          <cell r="S30">
            <v>5</v>
          </cell>
        </row>
        <row r="31">
          <cell r="N31">
            <v>10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W31">
            <v>3.7280000000000002</v>
          </cell>
          <cell r="X31">
            <v>2.4940000000000002</v>
          </cell>
        </row>
        <row r="32">
          <cell r="N32">
            <v>10</v>
          </cell>
          <cell r="O32">
            <v>5</v>
          </cell>
          <cell r="Q32">
            <v>5</v>
          </cell>
          <cell r="R32">
            <v>2.379</v>
          </cell>
          <cell r="S32">
            <v>0.17299999999999999</v>
          </cell>
        </row>
        <row r="59">
          <cell r="N59">
            <v>23.85</v>
          </cell>
          <cell r="O59">
            <v>14.161</v>
          </cell>
          <cell r="P59">
            <v>4.7E-2</v>
          </cell>
          <cell r="X59">
            <v>2.46</v>
          </cell>
          <cell r="Y59">
            <v>5.29</v>
          </cell>
        </row>
        <row r="65">
          <cell r="N65">
            <v>4.3419999999999996</v>
          </cell>
          <cell r="O65">
            <v>4.24</v>
          </cell>
          <cell r="Q65">
            <v>1.087</v>
          </cell>
          <cell r="W65">
            <v>1.369</v>
          </cell>
        </row>
        <row r="66">
          <cell r="N66">
            <v>21.797000000000004</v>
          </cell>
          <cell r="O66">
            <v>10.095000000000002</v>
          </cell>
          <cell r="P66">
            <v>4.18</v>
          </cell>
          <cell r="Q66">
            <v>8.0839999999999996</v>
          </cell>
          <cell r="R66">
            <v>5.5110000000000001</v>
          </cell>
          <cell r="S66">
            <v>9.4510000000000005</v>
          </cell>
          <cell r="T66">
            <v>9.3290000000000006</v>
          </cell>
          <cell r="U66">
            <v>8.093</v>
          </cell>
          <cell r="V66">
            <v>6.0069999999999997</v>
          </cell>
          <cell r="W66">
            <v>10.697000000000001</v>
          </cell>
          <cell r="X66">
            <v>5.2289999999999992</v>
          </cell>
          <cell r="Y66">
            <v>4.7320000000000002</v>
          </cell>
        </row>
      </sheetData>
      <sheetData sheetId="17">
        <row r="59">
          <cell r="N59">
            <v>79.989000000000019</v>
          </cell>
          <cell r="O59">
            <v>43.496000000000002</v>
          </cell>
          <cell r="P59">
            <v>9.9489999999999998</v>
          </cell>
          <cell r="Q59">
            <v>24.171000000000003</v>
          </cell>
          <cell r="R59">
            <v>17.89</v>
          </cell>
          <cell r="S59">
            <v>19.623999999999999</v>
          </cell>
          <cell r="T59">
            <v>9.3289999999999988</v>
          </cell>
          <cell r="U59">
            <v>8.093</v>
          </cell>
          <cell r="V59">
            <v>6.0069999999999997</v>
          </cell>
          <cell r="W59">
            <v>15.793999999999999</v>
          </cell>
          <cell r="X59">
            <v>10.183</v>
          </cell>
          <cell r="Y59">
            <v>10.022</v>
          </cell>
        </row>
      </sheetData>
      <sheetData sheetId="18">
        <row r="7">
          <cell r="N7">
            <v>95.26</v>
          </cell>
          <cell r="O7">
            <v>76.099999999999994</v>
          </cell>
          <cell r="P7">
            <v>30</v>
          </cell>
          <cell r="Q7">
            <v>61.03</v>
          </cell>
          <cell r="R7">
            <v>30</v>
          </cell>
          <cell r="S7">
            <v>30</v>
          </cell>
          <cell r="T7">
            <v>20</v>
          </cell>
          <cell r="U7">
            <v>20</v>
          </cell>
          <cell r="V7">
            <v>20</v>
          </cell>
          <cell r="W7">
            <v>30</v>
          </cell>
          <cell r="X7">
            <v>30</v>
          </cell>
          <cell r="Y7">
            <v>17.260000000000002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44168</v>
          </cell>
        </row>
        <row r="4">
          <cell r="B4">
            <v>44168</v>
          </cell>
        </row>
        <row r="5">
          <cell r="B5">
            <v>44168</v>
          </cell>
        </row>
        <row r="6">
          <cell r="B6">
            <v>44168</v>
          </cell>
        </row>
        <row r="7">
          <cell r="B7">
            <v>44168</v>
          </cell>
        </row>
        <row r="8">
          <cell r="B8">
            <v>44168</v>
          </cell>
        </row>
        <row r="9">
          <cell r="B9">
            <v>44168</v>
          </cell>
        </row>
        <row r="10">
          <cell r="B10">
            <v>44168</v>
          </cell>
        </row>
        <row r="11">
          <cell r="B11">
            <v>44168</v>
          </cell>
        </row>
        <row r="12">
          <cell r="B12">
            <v>44168</v>
          </cell>
        </row>
        <row r="13">
          <cell r="B13">
            <v>44168</v>
          </cell>
        </row>
        <row r="14">
          <cell r="B14">
            <v>44168</v>
          </cell>
        </row>
        <row r="15">
          <cell r="B15">
            <v>44168</v>
          </cell>
        </row>
        <row r="16">
          <cell r="B16">
            <v>44168</v>
          </cell>
        </row>
      </sheetData>
      <sheetData sheetId="41">
        <row r="2">
          <cell r="C2">
            <v>44171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79.989000000000019</v>
      </c>
      <c r="O4" s="18">
        <v>43.496000000000016</v>
      </c>
      <c r="P4" s="18">
        <v>9.9489999999999998</v>
      </c>
      <c r="Q4" s="18">
        <v>24.170999999999996</v>
      </c>
      <c r="R4" s="18">
        <v>17.889999999999997</v>
      </c>
      <c r="S4" s="18">
        <v>19.624000000000002</v>
      </c>
      <c r="T4" s="18">
        <v>9.3290000000000006</v>
      </c>
      <c r="U4" s="18">
        <v>8.093</v>
      </c>
      <c r="V4" s="18">
        <v>6.0069999999999997</v>
      </c>
      <c r="W4" s="18">
        <v>15.794</v>
      </c>
      <c r="X4" s="18">
        <v>10.183</v>
      </c>
      <c r="Y4" s="18">
        <v>10.021999999999998</v>
      </c>
      <c r="Z4" s="19"/>
      <c r="AA4" s="20">
        <f>SUM(B4:Z4)</f>
        <v>254.54700000000003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95.26</v>
      </c>
      <c r="O7" s="28">
        <v>76.099999999999994</v>
      </c>
      <c r="P7" s="28">
        <v>30</v>
      </c>
      <c r="Q7" s="28">
        <v>61.03</v>
      </c>
      <c r="R7" s="28">
        <v>30</v>
      </c>
      <c r="S7" s="28">
        <v>30</v>
      </c>
      <c r="T7" s="28">
        <v>20</v>
      </c>
      <c r="U7" s="28">
        <v>20</v>
      </c>
      <c r="V7" s="28">
        <v>20</v>
      </c>
      <c r="W7" s="28">
        <v>30</v>
      </c>
      <c r="X7" s="28">
        <v>30</v>
      </c>
      <c r="Y7" s="28">
        <v>17.260000000000002</v>
      </c>
      <c r="Z7" s="29"/>
      <c r="AA7" s="30">
        <f>IF(SUM(GR_MAINLAND_MCP_SUM_SELL)&lt;&gt;0,AVERAGEIF(GR_MAINLAND_MCP_SUM_SELL,"&lt;&gt;"""),"")</f>
        <v>38.304166666666667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30</v>
      </c>
      <c r="O11" s="47">
        <v>15</v>
      </c>
      <c r="P11" s="47">
        <v>5.7219999999999995</v>
      </c>
      <c r="Q11" s="47">
        <v>15</v>
      </c>
      <c r="R11" s="47">
        <v>12.379</v>
      </c>
      <c r="S11" s="47">
        <v>10.173</v>
      </c>
      <c r="T11" s="47"/>
      <c r="U11" s="47"/>
      <c r="V11" s="47"/>
      <c r="W11" s="47">
        <v>3.7280000000000002</v>
      </c>
      <c r="X11" s="47">
        <v>2.4940000000000002</v>
      </c>
      <c r="Y11" s="47"/>
      <c r="Z11" s="48"/>
      <c r="AA11" s="49">
        <f>SUM(B11:Z11)</f>
        <v>94.496000000000009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23.85</v>
      </c>
      <c r="O13" s="52">
        <v>14.161</v>
      </c>
      <c r="P13" s="52">
        <v>4.7E-2</v>
      </c>
      <c r="Q13" s="52"/>
      <c r="R13" s="52"/>
      <c r="S13" s="52"/>
      <c r="T13" s="52"/>
      <c r="U13" s="52"/>
      <c r="V13" s="52"/>
      <c r="W13" s="52"/>
      <c r="X13" s="52">
        <v>2.46</v>
      </c>
      <c r="Y13" s="52">
        <v>5.29</v>
      </c>
      <c r="Z13" s="53"/>
      <c r="AA13" s="54">
        <f>SUM(B13:Z13)</f>
        <v>45.808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53.85</v>
      </c>
      <c r="O14" s="57">
        <f t="shared" si="0"/>
        <v>29.161000000000001</v>
      </c>
      <c r="P14" s="57">
        <f t="shared" si="0"/>
        <v>5.7689999999999992</v>
      </c>
      <c r="Q14" s="57">
        <f t="shared" si="0"/>
        <v>15</v>
      </c>
      <c r="R14" s="57">
        <f t="shared" si="0"/>
        <v>12.379</v>
      </c>
      <c r="S14" s="57">
        <f t="shared" si="0"/>
        <v>10.173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3.7280000000000002</v>
      </c>
      <c r="X14" s="57">
        <f t="shared" si="0"/>
        <v>4.9540000000000006</v>
      </c>
      <c r="Y14" s="57">
        <f t="shared" si="0"/>
        <v>5.29</v>
      </c>
      <c r="Z14" s="58" t="str">
        <f t="shared" si="0"/>
        <v/>
      </c>
      <c r="AA14" s="59">
        <f>SUM(AA9:AA13)</f>
        <v>140.304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4.3419999999999996</v>
      </c>
      <c r="O18" s="72">
        <v>4.24</v>
      </c>
      <c r="P18" s="72"/>
      <c r="Q18" s="72">
        <v>1.087</v>
      </c>
      <c r="R18" s="72"/>
      <c r="S18" s="72"/>
      <c r="T18" s="72"/>
      <c r="U18" s="72"/>
      <c r="V18" s="72"/>
      <c r="W18" s="72">
        <v>1.369</v>
      </c>
      <c r="X18" s="72"/>
      <c r="Y18" s="72"/>
      <c r="Z18" s="73"/>
      <c r="AA18" s="74">
        <f>SUM(B18:Z18)</f>
        <v>11.038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21.797000000000004</v>
      </c>
      <c r="O19" s="76">
        <v>10.095000000000002</v>
      </c>
      <c r="P19" s="76">
        <v>4.18</v>
      </c>
      <c r="Q19" s="76">
        <v>8.0839999999999996</v>
      </c>
      <c r="R19" s="76">
        <v>5.5110000000000001</v>
      </c>
      <c r="S19" s="76">
        <v>9.4510000000000005</v>
      </c>
      <c r="T19" s="76">
        <v>9.3290000000000006</v>
      </c>
      <c r="U19" s="76">
        <v>8.093</v>
      </c>
      <c r="V19" s="76">
        <v>6.0069999999999997</v>
      </c>
      <c r="W19" s="76">
        <v>10.697000000000001</v>
      </c>
      <c r="X19" s="76">
        <v>5.2289999999999992</v>
      </c>
      <c r="Y19" s="76">
        <v>4.7320000000000002</v>
      </c>
      <c r="Z19" s="73"/>
      <c r="AA19" s="74">
        <f>SUM(B19:Z19)</f>
        <v>103.20500000000001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26.139000000000003</v>
      </c>
      <c r="O22" s="83">
        <f t="shared" si="1"/>
        <v>14.335000000000003</v>
      </c>
      <c r="P22" s="83">
        <f t="shared" si="1"/>
        <v>4.18</v>
      </c>
      <c r="Q22" s="83">
        <f t="shared" si="1"/>
        <v>9.1709999999999994</v>
      </c>
      <c r="R22" s="83">
        <f t="shared" si="1"/>
        <v>5.5110000000000001</v>
      </c>
      <c r="S22" s="83">
        <f t="shared" si="1"/>
        <v>9.4510000000000005</v>
      </c>
      <c r="T22" s="83">
        <f t="shared" si="1"/>
        <v>9.3290000000000006</v>
      </c>
      <c r="U22" s="83">
        <f t="shared" si="1"/>
        <v>8.093</v>
      </c>
      <c r="V22" s="83">
        <f t="shared" si="1"/>
        <v>6.0069999999999997</v>
      </c>
      <c r="W22" s="83">
        <f t="shared" si="1"/>
        <v>12.066000000000001</v>
      </c>
      <c r="X22" s="83">
        <f t="shared" si="1"/>
        <v>5.2289999999999992</v>
      </c>
      <c r="Y22" s="83">
        <f t="shared" si="1"/>
        <v>4.7320000000000002</v>
      </c>
      <c r="Z22" s="84" t="str">
        <f t="shared" si="1"/>
        <v/>
      </c>
      <c r="AA22" s="85">
        <f>SUM(AA17:AA21)</f>
        <v>114.24300000000001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79.989000000000004</v>
      </c>
      <c r="O26" s="72">
        <v>43.496000000000002</v>
      </c>
      <c r="P26" s="72">
        <v>9.9489999999999998</v>
      </c>
      <c r="Q26" s="72">
        <v>24.170999999999999</v>
      </c>
      <c r="R26" s="72">
        <v>17.89</v>
      </c>
      <c r="S26" s="72">
        <v>19.623999999999999</v>
      </c>
      <c r="T26" s="72">
        <v>9.3290000000000006</v>
      </c>
      <c r="U26" s="72">
        <v>8.093</v>
      </c>
      <c r="V26" s="72">
        <v>6.0069999999999997</v>
      </c>
      <c r="W26" s="72">
        <v>15.794</v>
      </c>
      <c r="X26" s="72">
        <v>10.183</v>
      </c>
      <c r="Y26" s="72">
        <v>10.022</v>
      </c>
      <c r="Z26" s="73"/>
      <c r="AA26" s="74">
        <f>SUM(B26:Z26)</f>
        <v>254.547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79.989000000000004</v>
      </c>
      <c r="O28" s="57">
        <f t="shared" si="2"/>
        <v>43.496000000000002</v>
      </c>
      <c r="P28" s="57">
        <f t="shared" si="2"/>
        <v>9.9489999999999998</v>
      </c>
      <c r="Q28" s="57">
        <f t="shared" si="2"/>
        <v>24.170999999999999</v>
      </c>
      <c r="R28" s="57">
        <f t="shared" si="2"/>
        <v>17.89</v>
      </c>
      <c r="S28" s="57">
        <f t="shared" si="2"/>
        <v>19.623999999999999</v>
      </c>
      <c r="T28" s="57">
        <f t="shared" si="2"/>
        <v>9.3290000000000006</v>
      </c>
      <c r="U28" s="57">
        <f t="shared" si="2"/>
        <v>8.093</v>
      </c>
      <c r="V28" s="57">
        <f t="shared" si="2"/>
        <v>6.0069999999999997</v>
      </c>
      <c r="W28" s="57">
        <f t="shared" si="2"/>
        <v>15.794</v>
      </c>
      <c r="X28" s="57">
        <f t="shared" si="2"/>
        <v>10.183</v>
      </c>
      <c r="Y28" s="57">
        <f t="shared" si="2"/>
        <v>10.022</v>
      </c>
      <c r="Z28" s="58" t="str">
        <f t="shared" si="2"/>
        <v/>
      </c>
      <c r="AA28" s="59">
        <f>SUM(AA25:AA27)</f>
        <v>254.547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79.989000000000004</v>
      </c>
      <c r="O47" s="83">
        <f t="shared" si="8"/>
        <v>43.496000000000002</v>
      </c>
      <c r="P47" s="83">
        <f t="shared" si="8"/>
        <v>9.9489999999999981</v>
      </c>
      <c r="Q47" s="83">
        <f t="shared" si="8"/>
        <v>24.170999999999999</v>
      </c>
      <c r="R47" s="83">
        <f t="shared" si="8"/>
        <v>17.89</v>
      </c>
      <c r="S47" s="83">
        <f t="shared" si="8"/>
        <v>19.624000000000002</v>
      </c>
      <c r="T47" s="83">
        <f t="shared" si="8"/>
        <v>9.3290000000000006</v>
      </c>
      <c r="U47" s="83">
        <f t="shared" si="8"/>
        <v>8.093</v>
      </c>
      <c r="V47" s="83">
        <f t="shared" si="8"/>
        <v>6.0069999999999997</v>
      </c>
      <c r="W47" s="83">
        <f t="shared" si="8"/>
        <v>15.794</v>
      </c>
      <c r="X47" s="83">
        <f t="shared" si="8"/>
        <v>10.183</v>
      </c>
      <c r="Y47" s="83">
        <f t="shared" si="8"/>
        <v>10.022</v>
      </c>
      <c r="Z47" s="84" t="str">
        <f t="shared" si="8"/>
        <v/>
      </c>
      <c r="AA47" s="100">
        <f>SUM(B47:Z47)</f>
        <v>254.547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79.989000000000019</v>
      </c>
      <c r="O4" s="18">
        <v>43.496000000000002</v>
      </c>
      <c r="P4" s="18">
        <v>9.9489999999999998</v>
      </c>
      <c r="Q4" s="18">
        <v>24.171000000000003</v>
      </c>
      <c r="R4" s="18">
        <v>17.89</v>
      </c>
      <c r="S4" s="18">
        <v>19.623999999999999</v>
      </c>
      <c r="T4" s="18">
        <v>9.3289999999999988</v>
      </c>
      <c r="U4" s="18">
        <v>8.093</v>
      </c>
      <c r="V4" s="18">
        <v>6.0069999999999997</v>
      </c>
      <c r="W4" s="18">
        <v>15.793999999999999</v>
      </c>
      <c r="X4" s="18">
        <v>10.183</v>
      </c>
      <c r="Y4" s="18">
        <v>10.022</v>
      </c>
      <c r="Z4" s="19"/>
      <c r="AA4" s="20">
        <f>SUM(B4:Z4)</f>
        <v>254.547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95.26</v>
      </c>
      <c r="O7" s="28">
        <v>76.099999999999994</v>
      </c>
      <c r="P7" s="28">
        <v>30</v>
      </c>
      <c r="Q7" s="28">
        <v>61.03</v>
      </c>
      <c r="R7" s="28">
        <v>30</v>
      </c>
      <c r="S7" s="28">
        <v>30</v>
      </c>
      <c r="T7" s="28">
        <v>20</v>
      </c>
      <c r="U7" s="28">
        <v>20</v>
      </c>
      <c r="V7" s="28">
        <v>20</v>
      </c>
      <c r="W7" s="28">
        <v>30</v>
      </c>
      <c r="X7" s="28">
        <v>30</v>
      </c>
      <c r="Y7" s="28">
        <v>17.260000000000002</v>
      </c>
      <c r="Z7" s="29"/>
      <c r="AA7" s="30">
        <v>38.304166666666667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79.989000000000019</v>
      </c>
      <c r="O13" s="52">
        <v>43.496000000000002</v>
      </c>
      <c r="P13" s="52">
        <v>9.9489999999999998</v>
      </c>
      <c r="Q13" s="52">
        <v>24.171000000000003</v>
      </c>
      <c r="R13" s="52">
        <v>17.89</v>
      </c>
      <c r="S13" s="52">
        <v>19.623999999999999</v>
      </c>
      <c r="T13" s="52">
        <v>9.3289999999999988</v>
      </c>
      <c r="U13" s="52">
        <v>8.093</v>
      </c>
      <c r="V13" s="52">
        <v>6.0069999999999997</v>
      </c>
      <c r="W13" s="52">
        <v>15.793999999999999</v>
      </c>
      <c r="X13" s="52">
        <v>10.183</v>
      </c>
      <c r="Y13" s="52">
        <v>10.022</v>
      </c>
      <c r="Z13" s="53"/>
      <c r="AA13" s="54">
        <f>SUM(B13:Z13)</f>
        <v>254.547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79.989000000000019</v>
      </c>
      <c r="O14" s="57">
        <f t="shared" si="0"/>
        <v>43.496000000000002</v>
      </c>
      <c r="P14" s="57">
        <f t="shared" si="0"/>
        <v>9.9489999999999998</v>
      </c>
      <c r="Q14" s="57">
        <f t="shared" si="0"/>
        <v>24.171000000000003</v>
      </c>
      <c r="R14" s="57">
        <f t="shared" si="0"/>
        <v>17.89</v>
      </c>
      <c r="S14" s="57">
        <f t="shared" si="0"/>
        <v>19.623999999999999</v>
      </c>
      <c r="T14" s="57">
        <f t="shared" si="0"/>
        <v>9.3289999999999988</v>
      </c>
      <c r="U14" s="57">
        <f t="shared" si="0"/>
        <v>8.093</v>
      </c>
      <c r="V14" s="57">
        <f t="shared" si="0"/>
        <v>6.0069999999999997</v>
      </c>
      <c r="W14" s="57">
        <f t="shared" si="0"/>
        <v>15.793999999999999</v>
      </c>
      <c r="X14" s="57">
        <f t="shared" si="0"/>
        <v>10.183</v>
      </c>
      <c r="Y14" s="57">
        <f t="shared" si="0"/>
        <v>10.022</v>
      </c>
      <c r="Z14" s="58" t="str">
        <f t="shared" si="0"/>
        <v/>
      </c>
      <c r="AA14" s="59">
        <f>SUM(AA9:AA13)</f>
        <v>254.547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79.989000000000004</v>
      </c>
      <c r="O26" s="72">
        <v>43.496000000000002</v>
      </c>
      <c r="P26" s="72">
        <v>9.9489999999999998</v>
      </c>
      <c r="Q26" s="72">
        <v>24.170999999999999</v>
      </c>
      <c r="R26" s="72">
        <v>17.89</v>
      </c>
      <c r="S26" s="72">
        <v>19.623999999999999</v>
      </c>
      <c r="T26" s="72">
        <v>9.3290000000000006</v>
      </c>
      <c r="U26" s="72">
        <v>8.093</v>
      </c>
      <c r="V26" s="72">
        <v>6.0069999999999997</v>
      </c>
      <c r="W26" s="72">
        <v>15.794</v>
      </c>
      <c r="X26" s="72">
        <v>10.183</v>
      </c>
      <c r="Y26" s="72">
        <v>10.022</v>
      </c>
      <c r="Z26" s="73"/>
      <c r="AA26" s="74">
        <f>SUM(B26:Z26)</f>
        <v>254.547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79.989000000000004</v>
      </c>
      <c r="O28" s="57">
        <f t="shared" si="2"/>
        <v>43.496000000000002</v>
      </c>
      <c r="P28" s="57">
        <f t="shared" si="2"/>
        <v>9.9489999999999998</v>
      </c>
      <c r="Q28" s="57">
        <f t="shared" si="2"/>
        <v>24.170999999999999</v>
      </c>
      <c r="R28" s="57">
        <f t="shared" si="2"/>
        <v>17.89</v>
      </c>
      <c r="S28" s="57">
        <f t="shared" si="2"/>
        <v>19.623999999999999</v>
      </c>
      <c r="T28" s="57">
        <f t="shared" si="2"/>
        <v>9.3290000000000006</v>
      </c>
      <c r="U28" s="57">
        <f t="shared" si="2"/>
        <v>8.093</v>
      </c>
      <c r="V28" s="57">
        <f t="shared" si="2"/>
        <v>6.0069999999999997</v>
      </c>
      <c r="W28" s="57">
        <f t="shared" si="2"/>
        <v>15.794</v>
      </c>
      <c r="X28" s="57">
        <f t="shared" si="2"/>
        <v>10.183</v>
      </c>
      <c r="Y28" s="57">
        <f t="shared" si="2"/>
        <v>10.022</v>
      </c>
      <c r="Z28" s="58">
        <f t="shared" si="2"/>
        <v>0</v>
      </c>
      <c r="AA28" s="59">
        <f t="shared" si="2"/>
        <v>254.547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79.989000000000019</v>
      </c>
      <c r="O47" s="83">
        <f t="shared" si="8"/>
        <v>43.496000000000002</v>
      </c>
      <c r="P47" s="83">
        <f t="shared" si="8"/>
        <v>9.9489999999999998</v>
      </c>
      <c r="Q47" s="83">
        <f t="shared" si="8"/>
        <v>24.171000000000003</v>
      </c>
      <c r="R47" s="83">
        <f t="shared" si="8"/>
        <v>17.89</v>
      </c>
      <c r="S47" s="83">
        <f t="shared" si="8"/>
        <v>19.623999999999999</v>
      </c>
      <c r="T47" s="83">
        <f t="shared" si="8"/>
        <v>9.3289999999999988</v>
      </c>
      <c r="U47" s="83">
        <f t="shared" si="8"/>
        <v>8.093</v>
      </c>
      <c r="V47" s="83">
        <f t="shared" si="8"/>
        <v>6.0069999999999997</v>
      </c>
      <c r="W47" s="83">
        <f t="shared" si="8"/>
        <v>15.793999999999999</v>
      </c>
      <c r="X47" s="83">
        <f t="shared" si="8"/>
        <v>10.183</v>
      </c>
      <c r="Y47" s="83">
        <f t="shared" si="8"/>
        <v>10.022</v>
      </c>
      <c r="Z47" s="84">
        <f t="shared" si="8"/>
        <v>0</v>
      </c>
      <c r="AA47" s="100">
        <f>SUM(B47:Z47)</f>
        <v>254.547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2020-12-04T09:20:45Z</dcterms:created>
  <dcterms:modified xsi:type="dcterms:W3CDTF">2020-12-04T09:20:46Z</dcterms:modified>
</cp:coreProperties>
</file>