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<sst xmlns="http://schemas.openxmlformats.org/spreadsheetml/2006/main" count="74" uniqueCount="41">
  <si>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03/12/2020 11:24:07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</si>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</sst>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2.1999999999999999E-2</c:v>
                </c:pt>
                <c:pt idx="13">
                  <c:v>1.9E-2</c:v>
                </c:pt>
                <c:pt idx="14">
                  <c:v>4.2699999999999996</c:v>
                </c:pt>
                <c:pt idx="15">
                  <c:v>5.4530000000000012</c:v>
                </c:pt>
                <c:pt idx="16">
                  <c:v>6.1970000000000001</c:v>
                </c:pt>
                <c:pt idx="17">
                  <c:v>0.77</c:v>
                </c:pt>
                <c:pt idx="18">
                  <c:v>0.89700000000000002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4105408"/>
        <c:axId val="494105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11.327999999999999</c:v>
                </c:pt>
                <c:pt idx="13">
                  <c:v>9.5150000000000006</c:v>
                </c:pt>
                <c:pt idx="14">
                  <c:v>13.906000000000001</c:v>
                </c:pt>
                <c:pt idx="15">
                  <c:v>8.9930000000000003</c:v>
                </c:pt>
                <c:pt idx="16">
                  <c:v>11.877000000000001</c:v>
                </c:pt>
                <c:pt idx="17">
                  <c:v>8.1159999999999997</c:v>
                </c:pt>
                <c:pt idx="18">
                  <c:v>6.1879999999999997</c:v>
                </c:pt>
                <c:pt idx="19">
                  <c:v>15.247</c:v>
                </c:pt>
                <c:pt idx="20">
                  <c:v>7.4950000000000001</c:v>
                </c:pt>
                <c:pt idx="21">
                  <c:v>9.6080000000000005</c:v>
                </c:pt>
                <c:pt idx="22">
                  <c:v>11.56</c:v>
                </c:pt>
                <c:pt idx="23">
                  <c:v>15.646000000000001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105408"/>
        <c:axId val="494105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100.02</c:v>
                </c:pt>
                <c:pt idx="13">
                  <c:v>85.01</c:v>
                </c:pt>
                <c:pt idx="14">
                  <c:v>120</c:v>
                </c:pt>
                <c:pt idx="15">
                  <c:v>125.04</c:v>
                </c:pt>
                <c:pt idx="16">
                  <c:v>125.12</c:v>
                </c:pt>
                <c:pt idx="17">
                  <c:v>110</c:v>
                </c:pt>
                <c:pt idx="18">
                  <c:v>76.44</c:v>
                </c:pt>
                <c:pt idx="19">
                  <c:v>85.01</c:v>
                </c:pt>
                <c:pt idx="20">
                  <c:v>20</c:v>
                </c:pt>
                <c:pt idx="21">
                  <c:v>25</c:v>
                </c:pt>
                <c:pt idx="22">
                  <c:v>26.34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106584"/>
        <c:axId val="494106192"/>
      </c:lineChart>
      <c:catAx>
        <c:axId val="494105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105800"/>
        <c:crosses val="autoZero"/>
        <c:auto val="1"/>
        <c:lblAlgn val="ctr"/>
        <c:lblOffset val="100"/>
        <c:noMultiLvlLbl val="0"/>
      </c:catAx>
      <c:valAx>
        <c:axId val="494105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105408"/>
        <c:crosses val="autoZero"/>
        <c:crossBetween val="between"/>
      </c:valAx>
      <c:valAx>
        <c:axId val="494106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106584"/>
        <c:crosses val="max"/>
        <c:crossBetween val="between"/>
      </c:valAx>
      <c:catAx>
        <c:axId val="494106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4106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44168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17.628</v>
          </cell>
        </row>
        <row r="25">
          <cell r="C25">
            <v>0</v>
          </cell>
        </row>
        <row r="26">
          <cell r="C26">
            <v>5.8040000000000003</v>
          </cell>
        </row>
        <row r="27">
          <cell r="C27">
            <v>106.04700000000001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13.581</v>
          </cell>
        </row>
        <row r="34">
          <cell r="C34">
            <v>19.183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96.715000000000003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N7">
            <v>100.02</v>
          </cell>
          <cell r="O7">
            <v>85.01</v>
          </cell>
          <cell r="P7">
            <v>120</v>
          </cell>
          <cell r="Q7">
            <v>125.04</v>
          </cell>
          <cell r="R7">
            <v>125.12</v>
          </cell>
          <cell r="S7">
            <v>110</v>
          </cell>
          <cell r="T7">
            <v>76.44</v>
          </cell>
          <cell r="U7">
            <v>85.01</v>
          </cell>
          <cell r="V7">
            <v>20</v>
          </cell>
          <cell r="W7">
            <v>25</v>
          </cell>
          <cell r="X7">
            <v>26.34</v>
          </cell>
          <cell r="Y7">
            <v>20</v>
          </cell>
        </row>
        <row r="59">
          <cell r="N59">
            <v>2.1999999999999999E-2</v>
          </cell>
          <cell r="O59">
            <v>1.9E-2</v>
          </cell>
          <cell r="P59">
            <v>4.2699999999999996</v>
          </cell>
          <cell r="Q59">
            <v>5.4530000000000012</v>
          </cell>
          <cell r="R59">
            <v>6.1970000000000001</v>
          </cell>
          <cell r="S59">
            <v>0.77</v>
          </cell>
          <cell r="T59">
            <v>0.89700000000000002</v>
          </cell>
        </row>
        <row r="65">
          <cell r="N65">
            <v>2.2559999999999998</v>
          </cell>
          <cell r="P65">
            <v>2.0449999999999999</v>
          </cell>
          <cell r="X65">
            <v>1.5029999999999999</v>
          </cell>
        </row>
        <row r="66">
          <cell r="N66">
            <v>9.0500000000000007</v>
          </cell>
          <cell r="O66">
            <v>9.4960000000000004</v>
          </cell>
          <cell r="P66">
            <v>7.5910000000000002</v>
          </cell>
          <cell r="Q66">
            <v>3.54</v>
          </cell>
          <cell r="R66">
            <v>5.68</v>
          </cell>
          <cell r="S66">
            <v>7.346000000000001</v>
          </cell>
          <cell r="T66">
            <v>5.2910000000000004</v>
          </cell>
          <cell r="U66">
            <v>15.247</v>
          </cell>
          <cell r="V66">
            <v>7.4950000000000001</v>
          </cell>
          <cell r="W66">
            <v>9.6080000000000005</v>
          </cell>
          <cell r="X66">
            <v>10.057</v>
          </cell>
          <cell r="Y66">
            <v>15.645999999999999</v>
          </cell>
        </row>
      </sheetData>
      <sheetData sheetId="16">
        <row r="59">
          <cell r="N59">
            <v>11.315000000000001</v>
          </cell>
          <cell r="O59">
            <v>9.5149999999999988</v>
          </cell>
          <cell r="P59">
            <v>5.2359999999999998</v>
          </cell>
          <cell r="Q59">
            <v>1.526</v>
          </cell>
          <cell r="R59">
            <v>4.1389999999999993</v>
          </cell>
          <cell r="S59">
            <v>7.1159999999999997</v>
          </cell>
          <cell r="T59">
            <v>5.1880000000000006</v>
          </cell>
          <cell r="U59">
            <v>12.371</v>
          </cell>
          <cell r="V59">
            <v>6.4950000000000001</v>
          </cell>
          <cell r="W59">
            <v>8.6079999999999988</v>
          </cell>
          <cell r="X59">
            <v>10.56</v>
          </cell>
          <cell r="Y59">
            <v>14.646000000000001</v>
          </cell>
        </row>
        <row r="65">
          <cell r="P65">
            <v>2.9179999999999997</v>
          </cell>
          <cell r="Q65">
            <v>0.8</v>
          </cell>
          <cell r="R65">
            <v>1</v>
          </cell>
          <cell r="S65">
            <v>1</v>
          </cell>
          <cell r="T65">
            <v>1</v>
          </cell>
          <cell r="U65">
            <v>2.863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</row>
        <row r="66">
          <cell r="N66">
            <v>1.2999999999999999E-2</v>
          </cell>
          <cell r="P66">
            <v>5.7519999999999989</v>
          </cell>
          <cell r="Q66">
            <v>6.6670000000000007</v>
          </cell>
          <cell r="R66">
            <v>6.7380000000000004</v>
          </cell>
          <cell r="U66">
            <v>1.2999999999999999E-2</v>
          </cell>
        </row>
      </sheetData>
      <sheetData sheetId="17">
        <row r="7">
          <cell r="N7">
            <v>100.02</v>
          </cell>
          <cell r="O7">
            <v>85.01</v>
          </cell>
          <cell r="P7">
            <v>120</v>
          </cell>
          <cell r="Q7">
            <v>125.04</v>
          </cell>
          <cell r="R7">
            <v>125.12</v>
          </cell>
          <cell r="S7">
            <v>110</v>
          </cell>
          <cell r="T7">
            <v>76.44</v>
          </cell>
          <cell r="U7">
            <v>85.01</v>
          </cell>
          <cell r="V7">
            <v>20</v>
          </cell>
          <cell r="W7">
            <v>25</v>
          </cell>
          <cell r="X7">
            <v>26.34</v>
          </cell>
          <cell r="Y7">
            <v>20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44169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44167</v>
          </cell>
        </row>
        <row r="4">
          <cell r="B4">
            <v>44167</v>
          </cell>
        </row>
        <row r="5">
          <cell r="B5">
            <v>44167</v>
          </cell>
        </row>
        <row r="6">
          <cell r="B6">
            <v>44167</v>
          </cell>
        </row>
        <row r="7">
          <cell r="B7">
            <v>44167</v>
          </cell>
        </row>
        <row r="8">
          <cell r="B8">
            <v>44167</v>
          </cell>
        </row>
        <row r="9">
          <cell r="B9">
            <v>44167</v>
          </cell>
        </row>
        <row r="10">
          <cell r="B10">
            <v>44167</v>
          </cell>
        </row>
        <row r="11">
          <cell r="B11">
            <v>44167</v>
          </cell>
        </row>
        <row r="12">
          <cell r="B12">
            <v>44167</v>
          </cell>
        </row>
        <row r="13">
          <cell r="B13">
            <v>44167</v>
          </cell>
        </row>
        <row r="14">
          <cell r="B14">
            <v>44167</v>
          </cell>
        </row>
        <row r="15">
          <cell r="B15">
            <v>44167</v>
          </cell>
        </row>
        <row r="16">
          <cell r="B16">
            <v>44167</v>
          </cell>
        </row>
      </sheetData>
      <sheetData sheetId="40">
        <row r="2">
          <cell r="C2">
            <v>44170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11.327999999999999</v>
      </c>
      <c r="O4" s="18">
        <v>9.5150000000000006</v>
      </c>
      <c r="P4" s="18">
        <v>13.906000000000001</v>
      </c>
      <c r="Q4" s="18">
        <v>8.9930000000000003</v>
      </c>
      <c r="R4" s="18">
        <v>11.877000000000001</v>
      </c>
      <c r="S4" s="18">
        <v>8.1159999999999997</v>
      </c>
      <c r="T4" s="18">
        <v>6.1879999999999997</v>
      </c>
      <c r="U4" s="18">
        <v>15.247</v>
      </c>
      <c r="V4" s="18">
        <v>7.4950000000000001</v>
      </c>
      <c r="W4" s="18">
        <v>9.6080000000000005</v>
      </c>
      <c r="X4" s="18">
        <v>11.56</v>
      </c>
      <c r="Y4" s="18">
        <v>15.646000000000001</v>
      </c>
      <c r="Z4" s="19"/>
      <c r="AA4" s="20">
        <f>SUM(B4:Z4)</f>
        <v>129.47900000000001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100.02</v>
      </c>
      <c r="O7" s="28">
        <v>85.01</v>
      </c>
      <c r="P7" s="28">
        <v>120</v>
      </c>
      <c r="Q7" s="28">
        <v>125.04</v>
      </c>
      <c r="R7" s="28">
        <v>125.12</v>
      </c>
      <c r="S7" s="28">
        <v>110</v>
      </c>
      <c r="T7" s="28">
        <v>76.44</v>
      </c>
      <c r="U7" s="28">
        <v>85.01</v>
      </c>
      <c r="V7" s="28">
        <v>20</v>
      </c>
      <c r="W7" s="28">
        <v>25</v>
      </c>
      <c r="X7" s="28">
        <v>26.34</v>
      </c>
      <c r="Y7" s="28">
        <v>20</v>
      </c>
      <c r="Z7" s="29"/>
      <c r="AA7" s="30">
        <f>IF(SUM(GR_MAINLAND_MCP_SUM_SELL)&lt;&gt;0,AVERAGEIF(GR_MAINLAND_MCP_SUM_SELL,"&lt;&gt;"""),"")</f>
        <v>76.498333333333349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2.1999999999999999E-2</v>
      </c>
      <c r="O13" s="52">
        <v>1.9E-2</v>
      </c>
      <c r="P13" s="52">
        <v>4.2699999999999996</v>
      </c>
      <c r="Q13" s="52">
        <v>5.4530000000000012</v>
      </c>
      <c r="R13" s="52">
        <v>6.1970000000000001</v>
      </c>
      <c r="S13" s="52">
        <v>0.77</v>
      </c>
      <c r="T13" s="52">
        <v>0.89700000000000002</v>
      </c>
      <c r="U13" s="52"/>
      <c r="V13" s="52"/>
      <c r="W13" s="52"/>
      <c r="X13" s="52"/>
      <c r="Y13" s="52"/>
      <c r="Z13" s="53"/>
      <c r="AA13" s="54">
        <f>SUM(B13:Z13)</f>
        <v>17.628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2.1999999999999999E-2</v>
      </c>
      <c r="O14" s="57">
        <f t="shared" si="0"/>
        <v>1.9E-2</v>
      </c>
      <c r="P14" s="57">
        <f t="shared" si="0"/>
        <v>4.2699999999999996</v>
      </c>
      <c r="Q14" s="57">
        <f t="shared" si="0"/>
        <v>5.4530000000000012</v>
      </c>
      <c r="R14" s="57">
        <f t="shared" si="0"/>
        <v>6.1970000000000001</v>
      </c>
      <c r="S14" s="57">
        <f t="shared" si="0"/>
        <v>0.77</v>
      </c>
      <c r="T14" s="57">
        <f t="shared" si="0"/>
        <v>0.89700000000000002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17.628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2.2559999999999998</v>
      </c>
      <c r="O18" s="72"/>
      <c r="P18" s="72">
        <v>2.0449999999999999</v>
      </c>
      <c r="Q18" s="72"/>
      <c r="R18" s="72"/>
      <c r="S18" s="72"/>
      <c r="T18" s="72"/>
      <c r="U18" s="72"/>
      <c r="V18" s="72"/>
      <c r="W18" s="72"/>
      <c r="X18" s="72">
        <v>1.5029999999999999</v>
      </c>
      <c r="Y18" s="72"/>
      <c r="Z18" s="73"/>
      <c r="AA18" s="74">
        <f>SUM(B18:Z18)</f>
        <v>5.8040000000000003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9.0500000000000007</v>
      </c>
      <c r="O19" s="76">
        <v>9.4960000000000004</v>
      </c>
      <c r="P19" s="76">
        <v>7.5910000000000002</v>
      </c>
      <c r="Q19" s="76">
        <v>3.54</v>
      </c>
      <c r="R19" s="76">
        <v>5.68</v>
      </c>
      <c r="S19" s="76">
        <v>7.346000000000001</v>
      </c>
      <c r="T19" s="76">
        <v>5.2910000000000004</v>
      </c>
      <c r="U19" s="76">
        <v>15.247</v>
      </c>
      <c r="V19" s="76">
        <v>7.4950000000000001</v>
      </c>
      <c r="W19" s="76">
        <v>9.6080000000000005</v>
      </c>
      <c r="X19" s="76">
        <v>10.057</v>
      </c>
      <c r="Y19" s="76">
        <v>15.645999999999999</v>
      </c>
      <c r="Z19" s="73"/>
      <c r="AA19" s="74">
        <f>SUM(B19:Z19)</f>
        <v>106.04700000000001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11.306000000000001</v>
      </c>
      <c r="O22" s="83">
        <f t="shared" si="1"/>
        <v>9.4960000000000004</v>
      </c>
      <c r="P22" s="83">
        <f t="shared" si="1"/>
        <v>9.6359999999999992</v>
      </c>
      <c r="Q22" s="83">
        <f t="shared" si="1"/>
        <v>3.54</v>
      </c>
      <c r="R22" s="83">
        <f t="shared" si="1"/>
        <v>5.68</v>
      </c>
      <c r="S22" s="83">
        <f t="shared" si="1"/>
        <v>7.346000000000001</v>
      </c>
      <c r="T22" s="83">
        <f t="shared" si="1"/>
        <v>5.2910000000000004</v>
      </c>
      <c r="U22" s="83">
        <f t="shared" si="1"/>
        <v>15.247</v>
      </c>
      <c r="V22" s="83">
        <f t="shared" si="1"/>
        <v>7.4950000000000001</v>
      </c>
      <c r="W22" s="83">
        <f t="shared" si="1"/>
        <v>9.6080000000000005</v>
      </c>
      <c r="X22" s="83">
        <f t="shared" si="1"/>
        <v>11.56</v>
      </c>
      <c r="Y22" s="83">
        <f t="shared" si="1"/>
        <v>15.645999999999999</v>
      </c>
      <c r="Z22" s="84" t="str">
        <f t="shared" si="1"/>
        <v/>
      </c>
      <c r="AA22" s="85">
        <f>SUM(AA17:AA21)</f>
        <v>111.85100000000001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11.327999999999999</v>
      </c>
      <c r="O26" s="72">
        <v>9.5150000000000006</v>
      </c>
      <c r="P26" s="72">
        <v>13.906000000000001</v>
      </c>
      <c r="Q26" s="72">
        <v>8.9930000000000003</v>
      </c>
      <c r="R26" s="72">
        <v>11.877000000000001</v>
      </c>
      <c r="S26" s="72">
        <v>8.1159999999999997</v>
      </c>
      <c r="T26" s="72">
        <v>6.1879999999999997</v>
      </c>
      <c r="U26" s="72">
        <v>15.247</v>
      </c>
      <c r="V26" s="72">
        <v>7.4950000000000001</v>
      </c>
      <c r="W26" s="72">
        <v>9.6080000000000005</v>
      </c>
      <c r="X26" s="72">
        <v>11.56</v>
      </c>
      <c r="Y26" s="72">
        <v>15.646000000000001</v>
      </c>
      <c r="Z26" s="73"/>
      <c r="AA26" s="74">
        <f>SUM(B26:Z26)</f>
        <v>129.47900000000001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11.327999999999999</v>
      </c>
      <c r="O28" s="57">
        <f t="shared" si="2"/>
        <v>9.5150000000000006</v>
      </c>
      <c r="P28" s="57">
        <f t="shared" si="2"/>
        <v>13.906000000000001</v>
      </c>
      <c r="Q28" s="57">
        <f t="shared" si="2"/>
        <v>8.9930000000000003</v>
      </c>
      <c r="R28" s="57">
        <f t="shared" si="2"/>
        <v>11.877000000000001</v>
      </c>
      <c r="S28" s="57">
        <f t="shared" si="2"/>
        <v>8.1159999999999997</v>
      </c>
      <c r="T28" s="57">
        <f t="shared" si="2"/>
        <v>6.1879999999999997</v>
      </c>
      <c r="U28" s="57">
        <f t="shared" si="2"/>
        <v>15.247</v>
      </c>
      <c r="V28" s="57">
        <f t="shared" si="2"/>
        <v>7.4950000000000001</v>
      </c>
      <c r="W28" s="57">
        <f t="shared" si="2"/>
        <v>9.6080000000000005</v>
      </c>
      <c r="X28" s="57">
        <f t="shared" si="2"/>
        <v>11.56</v>
      </c>
      <c r="Y28" s="57">
        <f t="shared" si="2"/>
        <v>15.646000000000001</v>
      </c>
      <c r="Z28" s="58" t="str">
        <f t="shared" si="2"/>
        <v/>
      </c>
      <c r="AA28" s="59">
        <f>SUM(AA25:AA27)</f>
        <v>129.47900000000001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11.328000000000001</v>
      </c>
      <c r="O39" s="83">
        <f t="shared" si="6"/>
        <v>9.5150000000000006</v>
      </c>
      <c r="P39" s="83">
        <f t="shared" si="6"/>
        <v>13.905999999999999</v>
      </c>
      <c r="Q39" s="83">
        <f t="shared" si="6"/>
        <v>8.9930000000000021</v>
      </c>
      <c r="R39" s="83">
        <f t="shared" si="6"/>
        <v>11.876999999999999</v>
      </c>
      <c r="S39" s="83">
        <f t="shared" si="6"/>
        <v>8.1160000000000014</v>
      </c>
      <c r="T39" s="83">
        <f t="shared" si="6"/>
        <v>6.1880000000000006</v>
      </c>
      <c r="U39" s="83">
        <f t="shared" si="6"/>
        <v>15.247</v>
      </c>
      <c r="V39" s="83">
        <f t="shared" si="6"/>
        <v>7.4950000000000001</v>
      </c>
      <c r="W39" s="83">
        <f t="shared" si="6"/>
        <v>9.6080000000000005</v>
      </c>
      <c r="X39" s="83">
        <f t="shared" si="6"/>
        <v>11.56</v>
      </c>
      <c r="Y39" s="83">
        <f t="shared" si="6"/>
        <v>15.645999999999999</v>
      </c>
      <c r="Z39" s="84" t="str">
        <f t="shared" si="6"/>
        <v/>
      </c>
      <c r="AA39" s="96">
        <f>SUM(B39:Z39)</f>
        <v>129.47900000000001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11.327999999999999</v>
      </c>
      <c r="O4" s="18">
        <v>9.5150000000000006</v>
      </c>
      <c r="P4" s="18">
        <v>13.906000000000001</v>
      </c>
      <c r="Q4" s="18">
        <v>8.9930000000000003</v>
      </c>
      <c r="R4" s="18">
        <v>11.877000000000001</v>
      </c>
      <c r="S4" s="18">
        <v>8.1159999999999997</v>
      </c>
      <c r="T4" s="18">
        <v>6.1879999999999997</v>
      </c>
      <c r="U4" s="18">
        <v>15.247</v>
      </c>
      <c r="V4" s="18">
        <v>7.4950000000000001</v>
      </c>
      <c r="W4" s="18">
        <v>9.6080000000000005</v>
      </c>
      <c r="X4" s="18">
        <v>11.56</v>
      </c>
      <c r="Y4" s="18">
        <v>15.646000000000001</v>
      </c>
      <c r="Z4" s="19"/>
      <c r="AA4" s="20">
        <f>SUM(B4:Z4)</f>
        <v>129.47900000000001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100.02</v>
      </c>
      <c r="O7" s="28">
        <v>85.01</v>
      </c>
      <c r="P7" s="28">
        <v>120</v>
      </c>
      <c r="Q7" s="28">
        <v>125.04</v>
      </c>
      <c r="R7" s="28">
        <v>125.12</v>
      </c>
      <c r="S7" s="28">
        <v>110</v>
      </c>
      <c r="T7" s="28">
        <v>76.44</v>
      </c>
      <c r="U7" s="28">
        <v>85.01</v>
      </c>
      <c r="V7" s="28">
        <v>20</v>
      </c>
      <c r="W7" s="28">
        <v>25</v>
      </c>
      <c r="X7" s="28">
        <v>26.34</v>
      </c>
      <c r="Y7" s="28">
        <v>20</v>
      </c>
      <c r="Z7" s="29"/>
      <c r="AA7" s="30">
        <v>76.498333333333349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11.315000000000001</v>
      </c>
      <c r="O13" s="52">
        <v>9.5149999999999988</v>
      </c>
      <c r="P13" s="52">
        <v>5.2359999999999998</v>
      </c>
      <c r="Q13" s="52">
        <v>1.526</v>
      </c>
      <c r="R13" s="52">
        <v>4.1389999999999993</v>
      </c>
      <c r="S13" s="52">
        <v>7.1159999999999997</v>
      </c>
      <c r="T13" s="52">
        <v>5.1880000000000006</v>
      </c>
      <c r="U13" s="52">
        <v>12.371</v>
      </c>
      <c r="V13" s="52">
        <v>6.4950000000000001</v>
      </c>
      <c r="W13" s="52">
        <v>8.6079999999999988</v>
      </c>
      <c r="X13" s="52">
        <v>10.56</v>
      </c>
      <c r="Y13" s="52">
        <v>14.646000000000001</v>
      </c>
      <c r="Z13" s="53"/>
      <c r="AA13" s="54">
        <f>SUM(B13:Z13)</f>
        <v>96.715000000000003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11.315000000000001</v>
      </c>
      <c r="O14" s="57">
        <f t="shared" si="0"/>
        <v>9.5149999999999988</v>
      </c>
      <c r="P14" s="57">
        <f t="shared" si="0"/>
        <v>5.2359999999999998</v>
      </c>
      <c r="Q14" s="57">
        <f t="shared" si="0"/>
        <v>1.526</v>
      </c>
      <c r="R14" s="57">
        <f t="shared" si="0"/>
        <v>4.1389999999999993</v>
      </c>
      <c r="S14" s="57">
        <f t="shared" si="0"/>
        <v>7.1159999999999997</v>
      </c>
      <c r="T14" s="57">
        <f t="shared" si="0"/>
        <v>5.1880000000000006</v>
      </c>
      <c r="U14" s="57">
        <f t="shared" si="0"/>
        <v>12.371</v>
      </c>
      <c r="V14" s="57">
        <f t="shared" si="0"/>
        <v>6.4950000000000001</v>
      </c>
      <c r="W14" s="57">
        <f t="shared" si="0"/>
        <v>8.6079999999999988</v>
      </c>
      <c r="X14" s="57">
        <f t="shared" si="0"/>
        <v>10.56</v>
      </c>
      <c r="Y14" s="57">
        <f t="shared" si="0"/>
        <v>14.646000000000001</v>
      </c>
      <c r="Z14" s="58" t="str">
        <f t="shared" si="0"/>
        <v/>
      </c>
      <c r="AA14" s="59">
        <f>SUM(AA9:AA13)</f>
        <v>96.715000000000003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2.9179999999999997</v>
      </c>
      <c r="Q18" s="72">
        <v>0.8</v>
      </c>
      <c r="R18" s="72">
        <v>1</v>
      </c>
      <c r="S18" s="72">
        <v>1</v>
      </c>
      <c r="T18" s="72">
        <v>1</v>
      </c>
      <c r="U18" s="72">
        <v>2.863</v>
      </c>
      <c r="V18" s="72">
        <v>1</v>
      </c>
      <c r="W18" s="72">
        <v>1</v>
      </c>
      <c r="X18" s="72">
        <v>1</v>
      </c>
      <c r="Y18" s="72">
        <v>1</v>
      </c>
      <c r="Z18" s="73"/>
      <c r="AA18" s="74">
        <f>SUM(B18:Z18)</f>
        <v>13.581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1.2999999999999999E-2</v>
      </c>
      <c r="O19" s="76"/>
      <c r="P19" s="76">
        <v>5.7519999999999989</v>
      </c>
      <c r="Q19" s="76">
        <v>6.6670000000000007</v>
      </c>
      <c r="R19" s="76">
        <v>6.7380000000000004</v>
      </c>
      <c r="S19" s="76"/>
      <c r="T19" s="76"/>
      <c r="U19" s="76">
        <v>1.2999999999999999E-2</v>
      </c>
      <c r="V19" s="76"/>
      <c r="W19" s="76"/>
      <c r="X19" s="76"/>
      <c r="Y19" s="76"/>
      <c r="Z19" s="73"/>
      <c r="AA19" s="74">
        <f>SUM(B19:Z19)</f>
        <v>19.183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1.2999999999999999E-2</v>
      </c>
      <c r="O22" s="83">
        <f t="shared" si="1"/>
        <v>0</v>
      </c>
      <c r="P22" s="83">
        <f t="shared" si="1"/>
        <v>8.6699999999999982</v>
      </c>
      <c r="Q22" s="83">
        <f t="shared" si="1"/>
        <v>7.4670000000000005</v>
      </c>
      <c r="R22" s="83">
        <f t="shared" si="1"/>
        <v>7.7380000000000004</v>
      </c>
      <c r="S22" s="83">
        <f t="shared" si="1"/>
        <v>1</v>
      </c>
      <c r="T22" s="83">
        <f t="shared" si="1"/>
        <v>1</v>
      </c>
      <c r="U22" s="83">
        <f t="shared" si="1"/>
        <v>2.8759999999999999</v>
      </c>
      <c r="V22" s="83">
        <f t="shared" si="1"/>
        <v>1</v>
      </c>
      <c r="W22" s="83">
        <f t="shared" si="1"/>
        <v>1</v>
      </c>
      <c r="X22" s="83">
        <f t="shared" si="1"/>
        <v>1</v>
      </c>
      <c r="Y22" s="83">
        <f t="shared" si="1"/>
        <v>1</v>
      </c>
      <c r="Z22" s="84">
        <f t="shared" si="1"/>
        <v>0</v>
      </c>
      <c r="AA22" s="85">
        <f t="shared" si="1"/>
        <v>32.763999999999996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11.327999999999999</v>
      </c>
      <c r="O26" s="72">
        <v>9.5150000000000006</v>
      </c>
      <c r="P26" s="72">
        <v>13.906000000000001</v>
      </c>
      <c r="Q26" s="72">
        <v>8.9930000000000003</v>
      </c>
      <c r="R26" s="72">
        <v>11.877000000000001</v>
      </c>
      <c r="S26" s="72">
        <v>8.1159999999999997</v>
      </c>
      <c r="T26" s="72">
        <v>6.1879999999999997</v>
      </c>
      <c r="U26" s="72">
        <v>15.247</v>
      </c>
      <c r="V26" s="72">
        <v>7.4950000000000001</v>
      </c>
      <c r="W26" s="72">
        <v>9.6080000000000005</v>
      </c>
      <c r="X26" s="72">
        <v>11.56</v>
      </c>
      <c r="Y26" s="72">
        <v>15.646000000000001</v>
      </c>
      <c r="Z26" s="73"/>
      <c r="AA26" s="74">
        <f>SUM(B26:Z26)</f>
        <v>129.47900000000001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11.327999999999999</v>
      </c>
      <c r="O28" s="57">
        <f t="shared" si="2"/>
        <v>9.5150000000000006</v>
      </c>
      <c r="P28" s="57">
        <f t="shared" si="2"/>
        <v>13.906000000000001</v>
      </c>
      <c r="Q28" s="57">
        <f t="shared" si="2"/>
        <v>8.9930000000000003</v>
      </c>
      <c r="R28" s="57">
        <f t="shared" si="2"/>
        <v>11.877000000000001</v>
      </c>
      <c r="S28" s="57">
        <f t="shared" si="2"/>
        <v>8.1159999999999997</v>
      </c>
      <c r="T28" s="57">
        <f t="shared" si="2"/>
        <v>6.1879999999999997</v>
      </c>
      <c r="U28" s="57">
        <f t="shared" si="2"/>
        <v>15.247</v>
      </c>
      <c r="V28" s="57">
        <f t="shared" si="2"/>
        <v>7.4950000000000001</v>
      </c>
      <c r="W28" s="57">
        <f t="shared" si="2"/>
        <v>9.6080000000000005</v>
      </c>
      <c r="X28" s="57">
        <f t="shared" si="2"/>
        <v>11.56</v>
      </c>
      <c r="Y28" s="57">
        <f t="shared" si="2"/>
        <v>15.646000000000001</v>
      </c>
      <c r="Z28" s="58">
        <f t="shared" si="2"/>
        <v>0</v>
      </c>
      <c r="AA28" s="59">
        <f t="shared" si="2"/>
        <v>129.47900000000001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11.328000000000001</v>
      </c>
      <c r="O39" s="83">
        <f t="shared" si="6"/>
        <v>9.5149999999999988</v>
      </c>
      <c r="P39" s="83">
        <f t="shared" si="6"/>
        <v>13.905999999999999</v>
      </c>
      <c r="Q39" s="83">
        <f t="shared" si="6"/>
        <v>8.9930000000000003</v>
      </c>
      <c r="R39" s="83">
        <f t="shared" si="6"/>
        <v>11.876999999999999</v>
      </c>
      <c r="S39" s="83">
        <f t="shared" si="6"/>
        <v>8.1159999999999997</v>
      </c>
      <c r="T39" s="83">
        <f t="shared" si="6"/>
        <v>6.1880000000000006</v>
      </c>
      <c r="U39" s="83">
        <f t="shared" si="6"/>
        <v>15.247</v>
      </c>
      <c r="V39" s="83">
        <f t="shared" si="6"/>
        <v>7.4950000000000001</v>
      </c>
      <c r="W39" s="83">
        <f t="shared" si="6"/>
        <v>9.6079999999999988</v>
      </c>
      <c r="X39" s="83">
        <f t="shared" si="6"/>
        <v>11.56</v>
      </c>
      <c r="Y39" s="83">
        <f t="shared" si="6"/>
        <v>15.646000000000001</v>
      </c>
      <c r="Z39" s="84">
        <f t="shared" si="6"/>
        <v>0</v>
      </c>
      <c r="AA39" s="96">
        <f>SUM(B39:Z39)</f>
        <v>129.47900000000001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2020-12-03T09:24:08Z</dcterms:created>
  <dcterms:modified xsi:type="dcterms:W3CDTF">2020-12-03T09:24:09Z</dcterms:modified>
</cp:coreProperties>
</file>