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Summary_Chart" sheetId="6" r:id="rId3"/>
  </sheets>
  <externalReferences>
    <externalReference r:id="rId4"/>
  </externalReferences>
  <definedNames>
    <definedName name="AUTO_EMAIL_REMOTE_FOLDER">[1]Parameters!$B$32</definedName>
    <definedName name="BRD_EXP_NAMES_SUM_BUY">'SPOT_Summary (BUY)'!$A$31:$A$35</definedName>
    <definedName name="BRD_EXP_VALUES_ANAL_BUY">'[1]SPOT_Analytical (BUY)'!$B$72:$Z$76</definedName>
    <definedName name="BRD_EXP_VALUES_SUM_BUY">'SPOT_Summary (BUY)'!$B$31:$Z$35</definedName>
    <definedName name="BRD_IMP_NAMES_SUM_SELL">'SPOT_Summary (SELL)'!$A$31:$A$35</definedName>
    <definedName name="BRD_IMP_VALUES_ANAL_SELL">'[1]SPOT_Analytical (SELL)'!$B$72:$Z$76</definedName>
    <definedName name="BRD_IMP_VALUES_SUM_SELL">'SPOT_Summary (SELL)'!$B$31:$Z$35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SUM_BUY">'SPOT_Summary (BUY)'!$B$7:$Z$7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[1]SPOT_Orders_OverView_01!$A$20:$A$33</definedName>
    <definedName name="MKT_OVW_PARTICIPANTS_S">[1]SPOT_Orders_OverView_01!$A$5:$A$16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SUM_BUY">'SPOT_Summary (BUY)'!$B$2:$Z$2</definedName>
    <definedName name="MTUs_MKT_SUM_SELL">'SPOT_Summary (SELL)'!$B$2:$Z$2</definedName>
    <definedName name="NEW_WEBSITE_REMOTE_FOLDER">[1]Parameters!$B$56</definedName>
    <definedName name="PARTICIPANT_NAME">[1]ParticipantsMainData!$A$3:$A$62</definedName>
    <definedName name="PARTICIPANTS_MAININFO_ALL">[1]ParticipantsMainData!$A$3:$U$62</definedName>
    <definedName name="_xlnm.Print_Area" localSheetId="0">'SPOT_Summary (SELL)'!$A$1:$AA$36</definedName>
    <definedName name="REP_MNU_T_BUY_Q">[1]ETSS_Reports_ControlPanel!$C$32:$C$41</definedName>
    <definedName name="REP_MNU_T_SELL_Q">[1]ETSS_Reports_ControlPanel!$C$20:$C$29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5" l="1"/>
  <c r="X39" i="5"/>
  <c r="V39" i="5"/>
  <c r="T39" i="5"/>
  <c r="R39" i="5"/>
  <c r="P39" i="5"/>
  <c r="N39" i="5"/>
  <c r="L39" i="5"/>
  <c r="J39" i="5"/>
  <c r="H39" i="5"/>
  <c r="F39" i="5"/>
  <c r="D39" i="5"/>
  <c r="B39" i="5"/>
  <c r="Z38" i="5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Y22" i="5"/>
  <c r="Y39" i="5" s="1"/>
  <c r="X22" i="5"/>
  <c r="W22" i="5"/>
  <c r="W39" i="5" s="1"/>
  <c r="V22" i="5"/>
  <c r="U22" i="5"/>
  <c r="U39" i="5" s="1"/>
  <c r="T22" i="5"/>
  <c r="S22" i="5"/>
  <c r="S39" i="5" s="1"/>
  <c r="R22" i="5"/>
  <c r="Q22" i="5"/>
  <c r="Q39" i="5" s="1"/>
  <c r="P22" i="5"/>
  <c r="O22" i="5"/>
  <c r="O39" i="5" s="1"/>
  <c r="N22" i="5"/>
  <c r="M22" i="5"/>
  <c r="M39" i="5" s="1"/>
  <c r="L22" i="5"/>
  <c r="K22" i="5"/>
  <c r="K39" i="5" s="1"/>
  <c r="J22" i="5"/>
  <c r="I22" i="5"/>
  <c r="I39" i="5" s="1"/>
  <c r="H22" i="5"/>
  <c r="G22" i="5"/>
  <c r="G39" i="5" s="1"/>
  <c r="F22" i="5"/>
  <c r="E22" i="5"/>
  <c r="E39" i="5" s="1"/>
  <c r="D22" i="5"/>
  <c r="C22" i="5"/>
  <c r="C39" i="5" s="1"/>
  <c r="B22" i="5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39" i="4"/>
  <c r="M39" i="4"/>
  <c r="L39" i="4"/>
  <c r="K39" i="4"/>
  <c r="J39" i="4"/>
  <c r="I39" i="4"/>
  <c r="H39" i="4"/>
  <c r="G39" i="4"/>
  <c r="F39" i="4"/>
  <c r="E39" i="4"/>
  <c r="D39" i="4"/>
  <c r="C39" i="4"/>
  <c r="B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39" i="4" s="1"/>
  <c r="X14" i="4"/>
  <c r="X39" i="4" s="1"/>
  <c r="W14" i="4"/>
  <c r="W39" i="4" s="1"/>
  <c r="V14" i="4"/>
  <c r="V39" i="4" s="1"/>
  <c r="U14" i="4"/>
  <c r="U39" i="4" s="1"/>
  <c r="T14" i="4"/>
  <c r="T39" i="4" s="1"/>
  <c r="S14" i="4"/>
  <c r="S39" i="4" s="1"/>
  <c r="R14" i="4"/>
  <c r="R39" i="4" s="1"/>
  <c r="Q14" i="4"/>
  <c r="Q39" i="4" s="1"/>
  <c r="P14" i="4"/>
  <c r="P39" i="4" s="1"/>
  <c r="O14" i="4"/>
  <c r="O39" i="4" s="1"/>
  <c r="N14" i="4"/>
  <c r="N39" i="4" s="1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A39" i="5" l="1"/>
  <c r="AA39" i="4"/>
</calcChain>
</file>

<file path=xl/sharedStrings.xml><?xml version="1.0" encoding="utf-8"?>
<sst xmlns="http://schemas.openxmlformats.org/spreadsheetml/2006/main" count="74" uniqueCount="41">
  <si>
    <t>Publication on: 02/12/2020 11:27:59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</si>
  <si>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</si>
  <si>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</si>
  <si>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</si>
  <si>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</si>
  <si>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</si>
  <si>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</si>
  <si>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</si>
  <si>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</si>
  <si>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</si>
  <si>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</si>
  <si>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</si>
  <si>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</si>
  <si>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</si>
  <si>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</si>
  <si>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</si>
  <si>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</si>
  <si>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</si>
  <si>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</si>
  <si>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</si>
  <si>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</si>
  <si>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</si>
  <si>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</si>
  <si>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</si>
  <si>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</si>
  <si>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</si>
  <si>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</si>
  <si>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</si>
  <si>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</si>
  <si>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</si>
  <si>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</si>
  <si>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</si>
  <si>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</si>
  <si>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</si>
  <si>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</si>
  <si>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</si>
  <si>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</si>
  <si>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</si>
  <si>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</si>
  <si>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</si>
  <si>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Local Intraday '3'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</si>
</sst>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5">
                  <c:v>200</c:v>
                </c:pt>
                <c:pt idx="16">
                  <c:v>200</c:v>
                </c:pt>
                <c:pt idx="17">
                  <c:v>200</c:v>
                </c:pt>
                <c:pt idx="18">
                  <c:v>200</c:v>
                </c:pt>
                <c:pt idx="19">
                  <c:v>200</c:v>
                </c:pt>
                <c:pt idx="20">
                  <c:v>200</c:v>
                </c:pt>
                <c:pt idx="21">
                  <c:v>200</c:v>
                </c:pt>
                <c:pt idx="22">
                  <c:v>200</c:v>
                </c:pt>
                <c:pt idx="23">
                  <c:v>200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28.074999999999999</c:v>
                </c:pt>
                <c:pt idx="13">
                  <c:v>22.784999999999997</c:v>
                </c:pt>
                <c:pt idx="14">
                  <c:v>14.78</c:v>
                </c:pt>
                <c:pt idx="15">
                  <c:v>14.733000000000002</c:v>
                </c:pt>
                <c:pt idx="16">
                  <c:v>39.428999999999995</c:v>
                </c:pt>
                <c:pt idx="17">
                  <c:v>45.974000000000004</c:v>
                </c:pt>
                <c:pt idx="18">
                  <c:v>40.459000000000003</c:v>
                </c:pt>
                <c:pt idx="19">
                  <c:v>13.608000000000001</c:v>
                </c:pt>
                <c:pt idx="20">
                  <c:v>2.9740000000000002</c:v>
                </c:pt>
                <c:pt idx="21">
                  <c:v>4.2240000000000002</c:v>
                </c:pt>
                <c:pt idx="22">
                  <c:v>4.5520000000000005</c:v>
                </c:pt>
                <c:pt idx="23">
                  <c:v>11.943999999999999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91060752"/>
        <c:axId val="29106942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28.074999999999999</c:v>
                </c:pt>
                <c:pt idx="13">
                  <c:v>22.785</c:v>
                </c:pt>
                <c:pt idx="14">
                  <c:v>15.432</c:v>
                </c:pt>
                <c:pt idx="15">
                  <c:v>221.33600000000001</c:v>
                </c:pt>
                <c:pt idx="16">
                  <c:v>249.45099999999999</c:v>
                </c:pt>
                <c:pt idx="17">
                  <c:v>258.483</c:v>
                </c:pt>
                <c:pt idx="18">
                  <c:v>253.01</c:v>
                </c:pt>
                <c:pt idx="19">
                  <c:v>226.20599999999999</c:v>
                </c:pt>
                <c:pt idx="20">
                  <c:v>212.37100000000001</c:v>
                </c:pt>
                <c:pt idx="21">
                  <c:v>214.02099999999999</c:v>
                </c:pt>
                <c:pt idx="22">
                  <c:v>211.535</c:v>
                </c:pt>
                <c:pt idx="23">
                  <c:v>231.71100000000001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1060752"/>
        <c:axId val="29106942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150</c:v>
                </c:pt>
                <c:pt idx="13">
                  <c:v>150</c:v>
                </c:pt>
                <c:pt idx="14">
                  <c:v>150</c:v>
                </c:pt>
                <c:pt idx="15">
                  <c:v>150</c:v>
                </c:pt>
                <c:pt idx="16">
                  <c:v>95.13</c:v>
                </c:pt>
                <c:pt idx="17">
                  <c:v>95.13</c:v>
                </c:pt>
                <c:pt idx="18">
                  <c:v>95.11</c:v>
                </c:pt>
                <c:pt idx="19">
                  <c:v>95.06</c:v>
                </c:pt>
                <c:pt idx="20">
                  <c:v>72.25</c:v>
                </c:pt>
                <c:pt idx="21">
                  <c:v>64.19</c:v>
                </c:pt>
                <c:pt idx="22">
                  <c:v>54.3</c:v>
                </c:pt>
                <c:pt idx="23">
                  <c:v>49.17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1070208"/>
        <c:axId val="291069816"/>
      </c:lineChart>
      <c:catAx>
        <c:axId val="2910607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1069424"/>
        <c:crosses val="autoZero"/>
        <c:auto val="1"/>
        <c:lblAlgn val="ctr"/>
        <c:lblOffset val="100"/>
        <c:noMultiLvlLbl val="0"/>
      </c:catAx>
      <c:valAx>
        <c:axId val="2910694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1060752"/>
        <c:crosses val="autoZero"/>
        <c:crossBetween val="between"/>
      </c:valAx>
      <c:valAx>
        <c:axId val="29106981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1070208"/>
        <c:crosses val="max"/>
        <c:crossBetween val="between"/>
      </c:valAx>
      <c:catAx>
        <c:axId val="29107020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910698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Outlook"/>
      <sheetName val="_xltb_storage_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44168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44167</v>
          </cell>
        </row>
        <row r="5">
          <cell r="C5" t="str">
            <v>LIDA3</v>
          </cell>
        </row>
        <row r="20">
          <cell r="C20">
            <v>1800</v>
          </cell>
        </row>
        <row r="21">
          <cell r="C21">
            <v>0</v>
          </cell>
        </row>
        <row r="22">
          <cell r="C22">
            <v>0</v>
          </cell>
        </row>
        <row r="23">
          <cell r="C23">
            <v>0</v>
          </cell>
        </row>
        <row r="24">
          <cell r="C24">
            <v>243.53699999999998</v>
          </cell>
        </row>
        <row r="25">
          <cell r="C25">
            <v>0</v>
          </cell>
        </row>
        <row r="26">
          <cell r="C26">
            <v>0</v>
          </cell>
        </row>
        <row r="27">
          <cell r="C27">
            <v>100.87900000000002</v>
          </cell>
        </row>
        <row r="28">
          <cell r="C28">
            <v>0</v>
          </cell>
        </row>
        <row r="29">
          <cell r="C29">
            <v>0</v>
          </cell>
        </row>
        <row r="32">
          <cell r="C32">
            <v>0</v>
          </cell>
        </row>
        <row r="33">
          <cell r="C33">
            <v>7.4029999999999996</v>
          </cell>
        </row>
        <row r="34">
          <cell r="C34">
            <v>50.373000000000005</v>
          </cell>
        </row>
        <row r="35">
          <cell r="C35">
            <v>0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510</v>
          </cell>
        </row>
        <row r="39">
          <cell r="C39">
            <v>990.9609999999999</v>
          </cell>
        </row>
        <row r="40">
          <cell r="C40">
            <v>486.851</v>
          </cell>
        </row>
        <row r="41">
          <cell r="C41">
            <v>98.828000000000003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N7">
            <v>150</v>
          </cell>
          <cell r="O7">
            <v>150</v>
          </cell>
          <cell r="P7">
            <v>150</v>
          </cell>
          <cell r="Q7">
            <v>150</v>
          </cell>
          <cell r="R7">
            <v>95.13</v>
          </cell>
          <cell r="S7">
            <v>95.13</v>
          </cell>
          <cell r="T7">
            <v>95.11</v>
          </cell>
          <cell r="U7">
            <v>95.06</v>
          </cell>
          <cell r="V7">
            <v>72.25</v>
          </cell>
          <cell r="W7">
            <v>64.19</v>
          </cell>
          <cell r="X7">
            <v>54.3</v>
          </cell>
          <cell r="Y7">
            <v>49.17</v>
          </cell>
        </row>
        <row r="14">
          <cell r="Q14">
            <v>200</v>
          </cell>
          <cell r="R14">
            <v>200</v>
          </cell>
          <cell r="S14">
            <v>200</v>
          </cell>
          <cell r="T14">
            <v>200</v>
          </cell>
          <cell r="U14">
            <v>200</v>
          </cell>
          <cell r="V14">
            <v>200</v>
          </cell>
          <cell r="W14">
            <v>200</v>
          </cell>
          <cell r="X14">
            <v>200</v>
          </cell>
          <cell r="Y14">
            <v>200</v>
          </cell>
        </row>
        <row r="59">
          <cell r="N59">
            <v>28.074999999999999</v>
          </cell>
          <cell r="O59">
            <v>22.784999999999997</v>
          </cell>
          <cell r="P59">
            <v>14.78</v>
          </cell>
          <cell r="Q59">
            <v>14.733000000000002</v>
          </cell>
          <cell r="R59">
            <v>39.428999999999995</v>
          </cell>
          <cell r="S59">
            <v>45.974000000000004</v>
          </cell>
          <cell r="T59">
            <v>40.459000000000003</v>
          </cell>
          <cell r="U59">
            <v>13.608000000000001</v>
          </cell>
          <cell r="V59">
            <v>2.9740000000000002</v>
          </cell>
          <cell r="W59">
            <v>4.2240000000000002</v>
          </cell>
          <cell r="X59">
            <v>4.5520000000000005</v>
          </cell>
          <cell r="Y59">
            <v>11.943999999999999</v>
          </cell>
        </row>
        <row r="66">
          <cell r="P66">
            <v>0.65200000000000002</v>
          </cell>
          <cell r="Q66">
            <v>6.6029999999999998</v>
          </cell>
          <cell r="R66">
            <v>10.022</v>
          </cell>
          <cell r="S66">
            <v>12.509</v>
          </cell>
          <cell r="T66">
            <v>12.551</v>
          </cell>
          <cell r="U66">
            <v>12.597999999999999</v>
          </cell>
          <cell r="V66">
            <v>9.3970000000000002</v>
          </cell>
          <cell r="W66">
            <v>9.7970000000000006</v>
          </cell>
          <cell r="X66">
            <v>6.9829999999999997</v>
          </cell>
          <cell r="Y66">
            <v>19.767000000000003</v>
          </cell>
        </row>
      </sheetData>
      <sheetData sheetId="16">
        <row r="17">
          <cell r="S17">
            <v>90</v>
          </cell>
          <cell r="T17">
            <v>90</v>
          </cell>
          <cell r="U17">
            <v>70</v>
          </cell>
        </row>
        <row r="18">
          <cell r="S18">
            <v>100</v>
          </cell>
          <cell r="T18">
            <v>90</v>
          </cell>
          <cell r="U18">
            <v>70</v>
          </cell>
        </row>
        <row r="25">
          <cell r="N25">
            <v>23.724</v>
          </cell>
          <cell r="O25">
            <v>18.869</v>
          </cell>
          <cell r="P25">
            <v>14.417</v>
          </cell>
          <cell r="V25">
            <v>100</v>
          </cell>
          <cell r="W25">
            <v>100</v>
          </cell>
          <cell r="X25">
            <v>100</v>
          </cell>
          <cell r="Y25">
            <v>100</v>
          </cell>
        </row>
        <row r="28">
          <cell r="V28">
            <v>100</v>
          </cell>
          <cell r="W28">
            <v>100</v>
          </cell>
          <cell r="X28">
            <v>100</v>
          </cell>
          <cell r="Y28">
            <v>100</v>
          </cell>
        </row>
        <row r="37">
          <cell r="Q37">
            <v>23.484999999999999</v>
          </cell>
          <cell r="R37">
            <v>30.963000000000001</v>
          </cell>
          <cell r="S37">
            <v>30.963000000000001</v>
          </cell>
          <cell r="T37">
            <v>30.963000000000001</v>
          </cell>
          <cell r="U37">
            <v>17.577000000000002</v>
          </cell>
        </row>
        <row r="51">
          <cell r="Q51">
            <v>30</v>
          </cell>
          <cell r="R51">
            <v>30</v>
          </cell>
          <cell r="T51">
            <v>20</v>
          </cell>
          <cell r="U51">
            <v>60</v>
          </cell>
        </row>
        <row r="53">
          <cell r="Q53">
            <v>166.851</v>
          </cell>
          <cell r="R53">
            <v>170</v>
          </cell>
          <cell r="S53">
            <v>10</v>
          </cell>
        </row>
        <row r="59">
          <cell r="R59">
            <v>11.645</v>
          </cell>
          <cell r="S59">
            <v>11.53</v>
          </cell>
          <cell r="T59">
            <v>9.5449999999999999</v>
          </cell>
          <cell r="U59">
            <v>5.4479999999999995</v>
          </cell>
          <cell r="V59">
            <v>9.9440000000000008</v>
          </cell>
          <cell r="W59">
            <v>11.452</v>
          </cell>
          <cell r="X59">
            <v>9.3130000000000006</v>
          </cell>
          <cell r="Y59">
            <v>29.951000000000001</v>
          </cell>
        </row>
        <row r="65">
          <cell r="R65">
            <v>0.61399999999999999</v>
          </cell>
          <cell r="S65">
            <v>2.2949999999999999</v>
          </cell>
          <cell r="T65">
            <v>2.5</v>
          </cell>
          <cell r="U65">
            <v>0.32</v>
          </cell>
          <cell r="V65">
            <v>0.41599999999999998</v>
          </cell>
          <cell r="W65">
            <v>0.749</v>
          </cell>
          <cell r="X65">
            <v>0.50700000000000001</v>
          </cell>
          <cell r="Y65">
            <v>2E-3</v>
          </cell>
        </row>
        <row r="66">
          <cell r="N66">
            <v>4.351</v>
          </cell>
          <cell r="O66">
            <v>3.9159999999999999</v>
          </cell>
          <cell r="P66">
            <v>1.0149999999999999</v>
          </cell>
          <cell r="Q66">
            <v>1</v>
          </cell>
          <cell r="R66">
            <v>6.2290000000000001</v>
          </cell>
          <cell r="S66">
            <v>13.695</v>
          </cell>
          <cell r="T66">
            <v>10.001999999999999</v>
          </cell>
          <cell r="U66">
            <v>2.8610000000000002</v>
          </cell>
          <cell r="V66">
            <v>2.0110000000000001</v>
          </cell>
          <cell r="W66">
            <v>1.82</v>
          </cell>
          <cell r="X66">
            <v>1.7150000000000001</v>
          </cell>
          <cell r="Y66">
            <v>1.758</v>
          </cell>
        </row>
      </sheetData>
      <sheetData sheetId="17">
        <row r="7">
          <cell r="N7">
            <v>150</v>
          </cell>
          <cell r="O7">
            <v>150</v>
          </cell>
          <cell r="P7">
            <v>150</v>
          </cell>
          <cell r="Q7">
            <v>150</v>
          </cell>
          <cell r="R7">
            <v>95.13</v>
          </cell>
          <cell r="S7">
            <v>95.13</v>
          </cell>
          <cell r="T7">
            <v>95.11</v>
          </cell>
          <cell r="U7">
            <v>95.06</v>
          </cell>
          <cell r="V7">
            <v>72.25</v>
          </cell>
          <cell r="W7">
            <v>64.19</v>
          </cell>
          <cell r="X7">
            <v>54.3</v>
          </cell>
          <cell r="Y7">
            <v>49.17</v>
          </cell>
        </row>
      </sheetData>
      <sheetData sheetId="18"/>
      <sheetData sheetId="19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MYTILINEOS</v>
          </cell>
        </row>
        <row r="9">
          <cell r="A9" t="str">
            <v>OPTIMUS_ENERGY</v>
          </cell>
        </row>
        <row r="10">
          <cell r="A10" t="str">
            <v>PPC</v>
          </cell>
        </row>
        <row r="11">
          <cell r="A11" t="str">
            <v>RENOPTIPOWER</v>
          </cell>
        </row>
        <row r="12">
          <cell r="A12" t="str">
            <v>SOLARENERGY</v>
          </cell>
        </row>
        <row r="13">
          <cell r="A13" t="str">
            <v>VOLTERRA</v>
          </cell>
        </row>
        <row r="14">
          <cell r="A14" t="str">
            <v>WATT_AND_VOLT</v>
          </cell>
        </row>
        <row r="15">
          <cell r="A15" t="str">
            <v>COUPLING_CBS</v>
          </cell>
        </row>
        <row r="20">
          <cell r="A20" t="str">
            <v>ATTIKI_GSC</v>
          </cell>
        </row>
        <row r="21">
          <cell r="A21" t="str">
            <v>DAPEEP</v>
          </cell>
        </row>
        <row r="22">
          <cell r="A22" t="str">
            <v>ELPEDISON</v>
          </cell>
        </row>
        <row r="23">
          <cell r="A23" t="str">
            <v>EPA_THESS</v>
          </cell>
        </row>
        <row r="24">
          <cell r="A24" t="str">
            <v>HERON</v>
          </cell>
        </row>
        <row r="25">
          <cell r="A25" t="str">
            <v>MYTILINEOS</v>
          </cell>
        </row>
        <row r="26">
          <cell r="A26" t="str">
            <v>OPTIMUS_ENERGY</v>
          </cell>
        </row>
        <row r="27">
          <cell r="A27" t="str">
            <v>PPC</v>
          </cell>
        </row>
        <row r="28">
          <cell r="A28" t="str">
            <v>VIENER</v>
          </cell>
        </row>
        <row r="29">
          <cell r="A29" t="str">
            <v>VOLTERRA</v>
          </cell>
        </row>
        <row r="30">
          <cell r="A30" t="str">
            <v>VOLTON</v>
          </cell>
        </row>
        <row r="31">
          <cell r="A31" t="str">
            <v>WATT_AND_VOLT</v>
          </cell>
        </row>
        <row r="32">
          <cell r="A32" t="str">
            <v>COUPLING_CBS</v>
          </cell>
        </row>
      </sheetData>
      <sheetData sheetId="20"/>
      <sheetData sheetId="21"/>
      <sheetData sheetId="22"/>
      <sheetData sheetId="23"/>
      <sheetData sheetId="27"/>
      <sheetData sheetId="28"/>
      <sheetData sheetId="29"/>
      <sheetData sheetId="30"/>
      <sheetData sheetId="31"/>
      <sheetData sheetId="32"/>
      <sheetData sheetId="33">
        <row r="4">
          <cell r="B4">
            <v>44168</v>
          </cell>
        </row>
      </sheetData>
      <sheetData sheetId="34"/>
      <sheetData sheetId="35"/>
      <sheetData sheetId="36"/>
      <sheetData sheetId="37"/>
      <sheetData sheetId="38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39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40">
        <row r="2">
          <cell r="C2">
            <v>44169</v>
          </cell>
        </row>
      </sheetData>
      <sheetData sheetId="41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7.9939999999999998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446.97320000000002</v>
          </cell>
          <cell r="J12">
            <v>446.97300000000001</v>
          </cell>
          <cell r="K12">
            <v>446.97300000000001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339.79500000000002</v>
          </cell>
          <cell r="J13">
            <v>339.79500000000002</v>
          </cell>
          <cell r="K13">
            <v>339.79500000000002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49.04</v>
          </cell>
          <cell r="J14">
            <v>49.04</v>
          </cell>
          <cell r="K14">
            <v>49.04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8.0952999999999999</v>
          </cell>
          <cell r="J15">
            <v>8.0950000000000006</v>
          </cell>
          <cell r="K15">
            <v>8.0950000000000006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37.823</v>
          </cell>
          <cell r="J23">
            <v>37.823</v>
          </cell>
          <cell r="K23">
            <v>37.823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160.4736</v>
          </cell>
          <cell r="J24">
            <v>160.47399999999999</v>
          </cell>
          <cell r="K24">
            <v>160.47399999999999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29.776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2">
        <row r="2">
          <cell r="C2">
            <v>44167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1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1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1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1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3"/>
      <sheetData sheetId="44"/>
      <sheetData sheetId="45"/>
      <sheetData sheetId="46"/>
      <sheetData sheetId="47"/>
      <sheetData sheetId="48"/>
      <sheetData sheetId="49"/>
      <sheetData sheetId="50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1"/>
      <sheetData sheetId="52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TBD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EFT_SLOVENIA</v>
          </cell>
          <cell r="B13" t="str">
            <v>ELEKTRICNI FINANCNI TIM d.o.o.</v>
          </cell>
          <cell r="C13" t="str">
            <v>28XEFT-SI000000L</v>
          </cell>
          <cell r="D13" t="str">
            <v>A0001551S.SI</v>
          </cell>
          <cell r="E13" t="str">
            <v>SI14136457</v>
          </cell>
          <cell r="F13" t="str">
            <v>MP15401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Jovan.krstic@eft-group.net</v>
          </cell>
          <cell r="N13" t="str">
            <v>ivana.vlajsavljevic@eft-group.net;lianna.kiriakakis@eft-group.net;aleksandra.kovacevic@eft-group.net</v>
          </cell>
          <cell r="O13" t="str">
            <v>maja.rasovic@eft-group.net;lianna.kiriakakis@eft-group.net;ivan.kalafatic@eft-group.net;Ivan.Kalafatic@eft-group.net;maja.rasovic@eft-group.net</v>
          </cell>
          <cell r="P13" t="str">
            <v>maja.rasovic@eft-group.net;lianna.kiriakakis@eft-group.net</v>
          </cell>
          <cell r="S13" t="str">
            <v>aleksandra.kovacevic@eft-group.net;lianna.kiriakakis@eft-group.net</v>
          </cell>
          <cell r="T13" t="str">
            <v>bojan.popeskovic@eft-group.net;marko.maric@eft-group.net</v>
          </cell>
        </row>
        <row r="14">
          <cell r="A14" t="str">
            <v>EGPH_SUPPLY</v>
          </cell>
          <cell r="B14" t="str">
            <v>ENEL GREEN POWER HELLAS ΠΡΟΜΗΘΕΙΑ Α.Ε</v>
          </cell>
          <cell r="C14" t="str">
            <v>29XEGPHSUPPLY--F</v>
          </cell>
          <cell r="D14" t="str">
            <v>A0014168A.GR</v>
          </cell>
          <cell r="E14" t="str">
            <v>EL998384896</v>
          </cell>
          <cell r="F14" t="str">
            <v>MP18901</v>
          </cell>
          <cell r="G14" t="str">
            <v>SUP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aristotelis.chantavas@enel.com</v>
          </cell>
          <cell r="N14" t="str">
            <v>george.karalis@enel.com</v>
          </cell>
          <cell r="O14" t="str">
            <v>apostolos.panos@enel.com;anastasios.apanomeritakis@enel.com;Anastasios.Apanomeritakis@enel.com;apostolos.panos@enel.com</v>
          </cell>
          <cell r="S14" t="str">
            <v>apostolos.panos@enel.com;anastasios.apanomeritakis@enel.com</v>
          </cell>
        </row>
        <row r="15">
          <cell r="A15" t="str">
            <v>ELINOIL</v>
          </cell>
          <cell r="B15" t="str">
            <v>ΕΛΙΝΟΙΛ ΕΛΛΗΝΙΚΗ ΕΤΑΙΡΕΙΑ ΠΕΤΡΕΛΑΙΩΝ ΑE</v>
          </cell>
          <cell r="C15" t="str">
            <v>29X1000100010042</v>
          </cell>
          <cell r="D15" t="str">
            <v>A0015406D.GR</v>
          </cell>
          <cell r="E15" t="str">
            <v>EL094004190</v>
          </cell>
          <cell r="F15" t="str">
            <v>MP19402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dimos@elin.gr;bayias@elin.gr</v>
          </cell>
          <cell r="N15" t="str">
            <v>p.malovitch@gmail.com</v>
          </cell>
          <cell r="O15" t="str">
            <v>dimos@elin.gr;bayias@elin.gr;dimos@elin.gr</v>
          </cell>
          <cell r="P15" t="str">
            <v>dimos@elin.gr</v>
          </cell>
          <cell r="S15" t="str">
            <v>lazarou@elin.gr;dimos@elin.gr</v>
          </cell>
          <cell r="T15" t="str">
            <v>aggelis@elin.gr</v>
          </cell>
        </row>
        <row r="16">
          <cell r="A16" t="str">
            <v>ELPEDISON</v>
          </cell>
          <cell r="B16" t="str">
            <v>ELPEDISON Α.Ε.</v>
          </cell>
          <cell r="C16" t="str">
            <v>29XTHESSALPOWERA</v>
          </cell>
          <cell r="D16" t="str">
            <v>A0002988W.GR</v>
          </cell>
          <cell r="E16" t="str">
            <v>EL999717970</v>
          </cell>
          <cell r="F16" t="str">
            <v>MP10200</v>
          </cell>
          <cell r="G16" t="str">
            <v>PRD+RES_AGR+SUP+USS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a.katsilerou@elpedison.gr</v>
          </cell>
          <cell r="N16" t="str">
            <v>m.andrikopoulos@elpedison.gr;d.kollia@elpedison.gr</v>
          </cell>
          <cell r="O16" t="str">
            <v>e.giannopoulou@elpedison.gr;s.tsaklidou@elpedison.gr;d.maxilaris@elpedison.gr;g.chouliara@elpedison.gr;g.chouliara@elpedison.gr;e.giannopoulou@elpedison.gr;d.maxilaris@elpedison.gr;s.tsaklidou@elpedison.gr</v>
          </cell>
          <cell r="P16" t="str">
            <v>v.pantzalis@elpedison.gr</v>
          </cell>
          <cell r="S16" t="str">
            <v>i.cheli@elpedison.gr;e.milioni@elpedison.gr</v>
          </cell>
          <cell r="T16" t="str">
            <v>p.tsoutsanis@elpedison.gr;e.giannopoulou@elpedison.gr</v>
          </cell>
        </row>
        <row r="17">
          <cell r="A17" t="str">
            <v>ELTA</v>
          </cell>
          <cell r="B17" t="str">
            <v>ΕΛΛΗΝΙΚΑ ΤΑΧΥΔΡΟΜΕΙΑ Α.Ε.</v>
          </cell>
          <cell r="C17" t="str">
            <v>29XHELLENICPOST1</v>
          </cell>
          <cell r="D17" t="str">
            <v>A00119926.GR</v>
          </cell>
          <cell r="E17" t="str">
            <v>EL094026421</v>
          </cell>
          <cell r="F17" t="str">
            <v>MP17501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gramceo@elta-net.gr</v>
          </cell>
          <cell r="M17" t="str">
            <v>gramceo@elta-net.gr</v>
          </cell>
          <cell r="N17" t="str">
            <v>afilippatos@elta-net.gr</v>
          </cell>
          <cell r="O17" t="str">
            <v>amagganas@elta-net.gr;AMAGGANAS@ELTA-NET.GR</v>
          </cell>
          <cell r="P17" t="str">
            <v>amagganas@elta-net.gr</v>
          </cell>
          <cell r="Q17" t="str">
            <v>afilippatos@elta-net.gr</v>
          </cell>
          <cell r="R17" t="str">
            <v>afilippatos@elta-net.gr</v>
          </cell>
          <cell r="S17" t="str">
            <v>amagganas@elta-net.gr;afilippatos@elta-net.gr</v>
          </cell>
          <cell r="T17" t="str">
            <v>s.kirikos@elta-net.gr;d.pagonis@elta-net.gr</v>
          </cell>
        </row>
        <row r="18">
          <cell r="A18" t="str">
            <v>ENSCO_ENERGY</v>
          </cell>
          <cell r="B18" t="str">
            <v>EnSCo S.A.</v>
          </cell>
          <cell r="C18" t="str">
            <v>29XENSCOENERGY-I</v>
          </cell>
          <cell r="D18" t="str">
            <v>A0003516E.GR</v>
          </cell>
          <cell r="E18" t="str">
            <v>EL800388409</v>
          </cell>
          <cell r="F18" t="str">
            <v>MP15701</v>
          </cell>
          <cell r="G18" t="str">
            <v>TRD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backoffice@ensco.eu</v>
          </cell>
          <cell r="N18" t="str">
            <v>npp@ensco.eu</v>
          </cell>
          <cell r="O18" t="str">
            <v>scheduling@ensco.eu;</v>
          </cell>
          <cell r="S18" t="str">
            <v>scheduling@ensco.eu</v>
          </cell>
          <cell r="T18" t="str">
            <v>pek@ensco.eu</v>
          </cell>
        </row>
        <row r="19">
          <cell r="A19" t="str">
            <v>EPA_THESS</v>
          </cell>
          <cell r="B19" t="str">
            <v>ΖΕΝΙΘ GAS &amp; LIGHT</v>
          </cell>
          <cell r="C19" t="str">
            <v>23X--170309-TT-J</v>
          </cell>
          <cell r="D19" t="str">
            <v>A00135782.GR</v>
          </cell>
          <cell r="E19" t="str">
            <v>EL997998048</v>
          </cell>
          <cell r="F19" t="str">
            <v>MP18701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f.regola@zenith.gr;supply@zenith.gr</v>
          </cell>
          <cell r="N19" t="str">
            <v>c.tsalikidis@zenith.gr;m.kokkalidou@zenith.gr</v>
          </cell>
          <cell r="O19" t="str">
            <v>i.marneris@zenith.gr;m.kokkalidou@zenith.gr;i.marneris@zenith.gr;o.nikolopoulos@zenith.gr;c.roumkos@zenith.gr;m.stanitsas@zenith.gr;c.tsalikidis@zenith.gr</v>
          </cell>
          <cell r="P19" t="str">
            <v>i.marneris@zenith.gr;c.tsalikidis@zenith.gr;o.nikolopoulos@zenith.gr</v>
          </cell>
          <cell r="S19" t="str">
            <v>c.tsalikidis@zenith.gr;m.kokkalidou@zenith.gr</v>
          </cell>
          <cell r="T19" t="str">
            <v>n.dallas@zenith.gr</v>
          </cell>
        </row>
        <row r="20">
          <cell r="A20" t="str">
            <v>EUNICE_TRADING</v>
          </cell>
          <cell r="B20" t="str">
            <v>EUNICE TRADING Α.Ε.</v>
          </cell>
          <cell r="C20" t="str">
            <v>29XEUNICETRADINE</v>
          </cell>
          <cell r="D20" t="str">
            <v>A0004231R.GR</v>
          </cell>
          <cell r="E20" t="str">
            <v>EL800481500</v>
          </cell>
          <cell r="F20" t="str">
            <v>MP17101</v>
          </cell>
          <cell r="G20" t="str">
            <v>SUP+RES_AGR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PZografos@eunice-group.com</v>
          </cell>
          <cell r="M20" t="str">
            <v>PZografos@eunice-group.com</v>
          </cell>
          <cell r="N20" t="str">
            <v>e.kotopouli@weenergy.gr;a.dardamanis@weenergy.gr;c.zografos@weenergy.gr</v>
          </cell>
          <cell r="O20" t="str">
            <v>e.kotopouli@weenergy.gr;c.zografos@weenergy.gr;ip@weenergy.gr;e.kotopouli@weenergy.gr;ip@weenergy.gr;c.zografos@weenergy.gr</v>
          </cell>
          <cell r="P20" t="str">
            <v>ip@weenergy.gr;e.kotopouli@weenergy.gr;a.dardamanis@weenergy.gr</v>
          </cell>
          <cell r="S20" t="str">
            <v>e.kotopouli@weenergy.gr;a.dardamanis@weenergy.gr;c.zografos@weenergy.gr</v>
          </cell>
          <cell r="T20" t="str">
            <v>vkalavrouziotis@eunice-group.com;e.kotopouli@weenergy.gr</v>
          </cell>
          <cell r="U20" t="str">
            <v>ip@weenergy.gr;e.kotopouli@weenergy.gr;a.dardamanis@weenergy.gr</v>
          </cell>
        </row>
        <row r="21">
          <cell r="A21" t="str">
            <v>EUROBANK</v>
          </cell>
          <cell r="B21" t="str">
            <v>EUROBANK ERGASIAS Α.Ε.</v>
          </cell>
          <cell r="C21" t="str">
            <v>IGNORED</v>
          </cell>
          <cell r="D21" t="str">
            <v>IGNORED</v>
          </cell>
          <cell r="E21" t="str">
            <v>---TBD---</v>
          </cell>
          <cell r="F21" t="str">
            <v>IGNORED</v>
          </cell>
          <cell r="G21" t="str">
            <v>GCM</v>
          </cell>
          <cell r="H21" t="str">
            <v>YES</v>
          </cell>
          <cell r="I21" t="str">
            <v>YES</v>
          </cell>
          <cell r="J21" t="str">
            <v>EL</v>
          </cell>
        </row>
        <row r="22">
          <cell r="A22" t="str">
            <v>EVN_TRADING_SEE</v>
          </cell>
          <cell r="B22" t="str">
            <v>EVN TRADING SOUTH EAST EUROPE EAD</v>
          </cell>
          <cell r="C22" t="str">
            <v>32X-EVN-TSEE---K</v>
          </cell>
          <cell r="D22" t="str">
            <v>A00025348.BG</v>
          </cell>
          <cell r="E22" t="str">
            <v>BG1753707639</v>
          </cell>
          <cell r="F22" t="str">
            <v>MP13901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martin.slavov@evn.bg;dim.dimitrov@evn.bg;dimitrinka.chupetlovska@evn.bg;office@evn-trading.com;office@evn-trading.com</v>
          </cell>
          <cell r="M22" t="str">
            <v>martin.slavov@evn.bg;dim.dimitrov@evn.bg;dimitrinka.chupetlovska@evn.bg;office@evn-trading.com;office@evn-trading.com</v>
          </cell>
          <cell r="N22" t="str">
            <v>dim.dimitrov@evn.bg</v>
          </cell>
          <cell r="O22" t="str">
            <v>simeon.buchkov@evn.bg;tihomir.zhelev@evn.bg;simeon.buchkov@evn.bg</v>
          </cell>
          <cell r="Q22" t="str">
            <v>dim.dimitrov@evn.bg</v>
          </cell>
          <cell r="R22" t="str">
            <v>dim.dimitrov@evn.bg</v>
          </cell>
          <cell r="S22" t="str">
            <v>madlena.hristova@evn.bg;remit@evn-trading.com</v>
          </cell>
          <cell r="T22" t="str">
            <v>boris.godzhunov@evn.bg</v>
          </cell>
        </row>
        <row r="23">
          <cell r="A23" t="str">
            <v>FORENA</v>
          </cell>
          <cell r="B23" t="str">
            <v>FORENA ENERGY A.E.</v>
          </cell>
          <cell r="C23" t="str">
            <v>29X10001000100AR</v>
          </cell>
          <cell r="D23" t="str">
            <v>A0016749W.GR</v>
          </cell>
          <cell r="E23" t="str">
            <v>---TBD---</v>
          </cell>
          <cell r="F23" t="str">
            <v>MP19902</v>
          </cell>
          <cell r="G23" t="str">
            <v>RES_AGR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d.zafeiropoulos@forenaenergy.gr</v>
          </cell>
          <cell r="N23" t="str">
            <v>kostas.vasilikos@forenaenergy.gr</v>
          </cell>
          <cell r="O23" t="str">
            <v>dimitris.vlassis@forenaenergy.gr;maria.sideri@forenaenergy.gr;maria.sideri@forenaenergy.gr;dimitris.vlassis@forenaenergy.gr</v>
          </cell>
          <cell r="S23" t="str">
            <v>dimitris.vlassis@forenaenergy.gr;maria.sideri@forenaenergy.gr</v>
          </cell>
          <cell r="T23" t="str">
            <v>padelis.padelelis@gmail.com</v>
          </cell>
        </row>
        <row r="24">
          <cell r="A24" t="str">
            <v>GEN-I-ATHENS</v>
          </cell>
          <cell r="B24" t="str">
            <v>GEN - I ATHENS Μ.Ε.Π.Ε (SMLLC)</v>
          </cell>
          <cell r="C24" t="str">
            <v>29XGEN-I-ATHENSC</v>
          </cell>
          <cell r="D24" t="str">
            <v>A0002155L.GR</v>
          </cell>
          <cell r="E24" t="str">
            <v>EL998276800</v>
          </cell>
          <cell r="F24" t="str">
            <v>MP12801</v>
          </cell>
          <cell r="G24" t="str">
            <v>SUP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konstantinos.athanassiadis@gen-i.si</v>
          </cell>
          <cell r="L24" t="str">
            <v>konstantinos.athanassiadis@gen-i.si</v>
          </cell>
          <cell r="M24" t="str">
            <v>konstantinos.athanassiadis@gen-i.si</v>
          </cell>
          <cell r="N24" t="str">
            <v>genibsrc@gen-i.si;geni.rm@gen-i.si;Andreja.Zupan@gen-i.si</v>
          </cell>
          <cell r="O24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4" t="str">
            <v>Peter.Svensek@gen-i.si;Ales.Mijot@gen-i.si;konstantinos.athanassiadis@gen-i.si</v>
          </cell>
          <cell r="S24" t="str">
            <v>genitr.dm@gen-i.si;geni.ittr@gen-i.si</v>
          </cell>
          <cell r="T24" t="str">
            <v>aleksandar.ilic@gen-i.si;robert.jaksa@gen-i.si</v>
          </cell>
        </row>
        <row r="25">
          <cell r="A25" t="str">
            <v>GREENENV</v>
          </cell>
          <cell r="B25" t="str">
            <v>GRE.EN.</v>
          </cell>
          <cell r="C25" t="str">
            <v>29XGRENVENERNET8</v>
          </cell>
          <cell r="D25" t="str">
            <v>A0000466E.GR</v>
          </cell>
          <cell r="E25" t="str">
            <v>EL998206312</v>
          </cell>
          <cell r="F25" t="str">
            <v>MP14401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vasileiou@gre-en.gr;bouras@gre-en.gr</v>
          </cell>
          <cell r="M25" t="str">
            <v>vasileiou@gre-en.gr;bouras@gre-en.gr</v>
          </cell>
          <cell r="N25" t="str">
            <v>vasileiou@gre-en.gr;bouras@gre-en.gr;dalla@gre-en.gr;miliotis@gre-en.gr</v>
          </cell>
          <cell r="O25" t="str">
            <v>vasileiou@gre-en.gr;bouras@gre-en.gr;laskaris@gre-en.gr;kmv@gre-en.gr;schedule@gre-en.gr;bouras@gre-en.gr</v>
          </cell>
          <cell r="Q25" t="str">
            <v>dalla@gre-en.gr</v>
          </cell>
          <cell r="R25" t="str">
            <v>dalla@gre-en.gr</v>
          </cell>
          <cell r="S25" t="str">
            <v>dalla@gre-en.gr;bouras@gre-en.gr</v>
          </cell>
          <cell r="T25" t="str">
            <v>bouras@gre-en.gr</v>
          </cell>
        </row>
        <row r="26">
          <cell r="A26" t="str">
            <v>HERON</v>
          </cell>
          <cell r="B26" t="str">
            <v>ΗΡΩΝ ΘΕΡΜΟΗΛΕΚΤΡΙΚΗ ΑΝΩΝΥΜΗ ΕΤΑΙΡΕΙΑ</v>
          </cell>
          <cell r="C26" t="str">
            <v>29XHERONTHERMELC</v>
          </cell>
          <cell r="D26" t="str">
            <v>A0003851E.GR</v>
          </cell>
          <cell r="E26" t="str">
            <v>EL099810593</v>
          </cell>
          <cell r="F26" t="str">
            <v>MP10400</v>
          </cell>
          <cell r="G26" t="str">
            <v>PRD+SUP+USS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gkouvaris@heron.gr;gkouvaris@heron.gr;gkouvaris@heron.gr;gdaniolos@heron.gr</v>
          </cell>
          <cell r="L26" t="str">
            <v>gdaniolos@heron.gr;gdaniolos@heron.gr;gkouvaris@heron.gr;gdaniolos@heron.gr</v>
          </cell>
          <cell r="N26" t="str">
            <v>palexandrakis@heron.gr;palexandrakis@heron.gr</v>
          </cell>
          <cell r="O26" t="str">
            <v>liliadis@heron.gr;dlazaridis@heron.gr;enellopoulos@heron.gr;ntsouris@heron.gr;dchatzigiannis@heron.gr;liliadis@heron.gr;dlazaridis@heron.gr;enellopoulos@heron.gr;dchatzigiannis@heron.gr;ntsouris@heron.gr</v>
          </cell>
          <cell r="P26" t="str">
            <v>liliadis@heron.gr;ntsouris@heron.gr;dchatzigiannis@heron.gr</v>
          </cell>
          <cell r="S26" t="str">
            <v>energy.management@heron.gr;dlazaridis@heron.gr;enellopoulos@heron.gr;emops@heron.gr ;dchatzigiannis@heron.gr</v>
          </cell>
          <cell r="T26" t="str">
            <v>dpalantzas@heron.gr;dpalantzas@heron.gr</v>
          </cell>
        </row>
        <row r="27">
          <cell r="A27" t="str">
            <v>HERON_II_VIOTIAS</v>
          </cell>
          <cell r="B27" t="str">
            <v>ΗΡΩΝ ΙΙ ΒΟΙΩΤΙΑΣ Α.Ε.</v>
          </cell>
          <cell r="C27" t="str">
            <v>29XHERONIIVIOT-R</v>
          </cell>
          <cell r="D27" t="str">
            <v>A00038548.GR</v>
          </cell>
          <cell r="E27" t="str">
            <v>EL998380990</v>
          </cell>
          <cell r="F27" t="str">
            <v>MP13601</v>
          </cell>
          <cell r="G27" t="str">
            <v>PRD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gkouvaris@heron.gr;gdaniolos@heron.gr</v>
          </cell>
          <cell r="L27" t="str">
            <v>gkouvaris@heron.gr;gdaniolos@heron.gr</v>
          </cell>
          <cell r="N27" t="str">
            <v>palexandrakis@heron.gr</v>
          </cell>
          <cell r="O27" t="str">
            <v>ntsouris@heron.gr;dchatzigiannis@heron.gr;dchatzigiannis@heron.gr;ntsouris@heron.gr</v>
          </cell>
          <cell r="P27" t="str">
            <v>ntsouris@heron.gr;dchatzigiannis@heron.gr</v>
          </cell>
          <cell r="S27" t="str">
            <v>emops@heron.gr ;dchatzigiannis@heron.gr</v>
          </cell>
          <cell r="T27" t="str">
            <v>dpalantzas@heron.gr</v>
          </cell>
        </row>
        <row r="28">
          <cell r="A28" t="str">
            <v>HSE</v>
          </cell>
          <cell r="B28" t="str">
            <v>HOLDING SLOVENSKE ELEKTRARNE d.o.o.</v>
          </cell>
          <cell r="C28" t="str">
            <v>11XHSE-SLOVENIAG</v>
          </cell>
          <cell r="D28" t="str">
            <v>A0000476J.SI</v>
          </cell>
          <cell r="E28" t="str">
            <v>SI99666189</v>
          </cell>
          <cell r="F28" t="str">
            <v>MP13301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damjan.lipuscek@hse.si;tesa.krnc@hse.si</v>
          </cell>
          <cell r="L28" t="str">
            <v>damjan.lipuscek@hse.si;tesa.krnc@hse.si</v>
          </cell>
          <cell r="N28" t="str">
            <v>tjasa.brilej-molan@hse.si</v>
          </cell>
          <cell r="O28" t="str">
            <v>rade.ristic@hse.si;miha.stendler@hse.si;david.gjuran@hse.si;David.gjuran@hse.si;rade.ristic@hse.si;miha.stendler@hse.si</v>
          </cell>
          <cell r="P28" t="str">
            <v>rade.ristic@hse.si</v>
          </cell>
          <cell r="S28" t="str">
            <v>janez.sinkovec@hse.si</v>
          </cell>
          <cell r="T28" t="str">
            <v>janez.sinkovec@hse.si</v>
          </cell>
        </row>
        <row r="29">
          <cell r="A29" t="str">
            <v>INACCESS</v>
          </cell>
          <cell r="B29" t="str">
            <v>INACCESS NETWORKS S.A.</v>
          </cell>
          <cell r="C29" t="str">
            <v>29XINACCESSNETWJ</v>
          </cell>
          <cell r="D29" t="str">
            <v>A0016473B.GR</v>
          </cell>
          <cell r="E29" t="str">
            <v>---TBD---</v>
          </cell>
          <cell r="F29" t="str">
            <v>MP19802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cgeorg@inaccess.com;vnellas@inaccess.com</v>
          </cell>
          <cell r="N29" t="str">
            <v>vpapakonstantinou@mplegal.gr</v>
          </cell>
          <cell r="O29" t="str">
            <v>cgeorg@inaccess.com;npsaltis@inaccess.com;cgeorg@inaccess.com;npsaltis@inaccess.com</v>
          </cell>
          <cell r="S29" t="str">
            <v>cgeorg@inaccess.com;vnellas@inaccess.com</v>
          </cell>
          <cell r="T29" t="str">
            <v>vnellas@inaccess.com</v>
          </cell>
        </row>
        <row r="30">
          <cell r="A30" t="str">
            <v>INTERENERGO</v>
          </cell>
          <cell r="B30" t="str">
            <v>INTERENERGO d.o.o.</v>
          </cell>
          <cell r="C30" t="str">
            <v>28X-INTERENERGO8</v>
          </cell>
          <cell r="D30" t="str">
            <v>A0001048P.SI</v>
          </cell>
          <cell r="E30" t="str">
            <v>SI99144590</v>
          </cell>
          <cell r="F30" t="str">
            <v>MP18301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info@interenergo.si;info@interenergo.si</v>
          </cell>
          <cell r="N30" t="str">
            <v>miha.gornik@interenergo.si</v>
          </cell>
          <cell r="O30" t="str">
            <v>anita.stankovic@interenergo.si;nik.mlakar@interenergo.si;nik.mlakar@interenergo.si;anita.stankovic@interenergo.si</v>
          </cell>
          <cell r="Q30" t="str">
            <v>lili.kotnik@interenergo.si;backoffice@interenergo.si</v>
          </cell>
          <cell r="S30" t="str">
            <v>miha.gornik@interenergo.si;lili.kotnik@interenergo.si;matjaz.kodermac@interenergo.si</v>
          </cell>
          <cell r="T30" t="str">
            <v>it@interenergo.si</v>
          </cell>
        </row>
        <row r="31">
          <cell r="A31" t="str">
            <v>KEN</v>
          </cell>
          <cell r="B31" t="str">
            <v>KEN ΠΑΡΑΓΩΓΗ ΚΑΙ ΕΜΠΟΡΙΑ ΕΝΕΡΓΕΙΑΚΩΝ ΠΡΟΪΟΝΤΩΝ ΑΝΩΝΥΜΗ ΕΤΑΙΡΕΙΑ</v>
          </cell>
          <cell r="C31" t="str">
            <v>29XKENENERGYSA-4</v>
          </cell>
          <cell r="D31" t="str">
            <v>A0013307F.GR</v>
          </cell>
          <cell r="E31" t="str">
            <v>EL800749766</v>
          </cell>
          <cell r="F31" t="str">
            <v>MP18201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info@k-en.gr;info@k-en.gr;d.tsitos@k-en.gr</v>
          </cell>
          <cell r="N31" t="str">
            <v>k.vamvoukakis@k-en.gr</v>
          </cell>
          <cell r="O31" t="str">
            <v>k.vamvoukakis@k-en.gr;e.papadimou@k-en.gr;e.papadimou@k-en.gr;k.vamvoukakis@k-en.gr</v>
          </cell>
          <cell r="S31" t="str">
            <v>k.vamvoukakis@k-en.gr;e.papadimou@k-en.gr</v>
          </cell>
          <cell r="T31" t="str">
            <v>g.antonakakis@k-en.gr</v>
          </cell>
        </row>
        <row r="32">
          <cell r="A32" t="str">
            <v>KORINTHOS_POWER</v>
          </cell>
          <cell r="B32" t="str">
            <v>ΚΟΡΙΝΘΟΣ POWER Α.Ε.</v>
          </cell>
          <cell r="C32" t="str">
            <v>29XKPOWER2010A-L</v>
          </cell>
          <cell r="D32" t="str">
            <v>A00043787.GR</v>
          </cell>
          <cell r="E32" t="str">
            <v>EL99964475</v>
          </cell>
          <cell r="F32" t="str">
            <v>MP15201</v>
          </cell>
          <cell r="G32" t="str">
            <v>PRD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ioannis.giannakopoulos@protergia.gr</v>
          </cell>
          <cell r="N32" t="str">
            <v>ioannis.giannakopoulos@protergia.gr</v>
          </cell>
          <cell r="O32" t="str">
            <v>Anastasios.Mastrapas@protergia.gr;Georgios.Zokaris@protergia.gr;Dimitrios.Kotzaoustopoulos@mytilineos.gr;anastasios.mastrapas@protergia.gr;georgios.zokaris@protergia.gr</v>
          </cell>
          <cell r="S32" t="str">
            <v>Omiros.vlachos1@protergia.gr</v>
          </cell>
          <cell r="T32" t="str">
            <v>konstantinos.fatolas@mytilineos.gr;Dimosthenis.exarchos@protergia.gr;Evangelos.kapareliotis@mytilineos.gr</v>
          </cell>
        </row>
        <row r="33">
          <cell r="A33" t="str">
            <v>KVMARKOUSA</v>
          </cell>
          <cell r="B33" t="str">
            <v>ΚΩΝΣΤΑΝΤΙΝΟΣ Β. ΜΑΡΚΟΥ Α.Β.Ε.Ε.</v>
          </cell>
          <cell r="C33" t="str">
            <v>29XKVMARKOUSA--O</v>
          </cell>
          <cell r="D33" t="str">
            <v>A0013998S.GR</v>
          </cell>
          <cell r="E33" t="str">
            <v>EL094084172</v>
          </cell>
          <cell r="F33" t="str">
            <v>MP19001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pt@markoubros.com;pt@markoubros.com</v>
          </cell>
          <cell r="N33" t="str">
            <v>pt@markoubros.com</v>
          </cell>
          <cell r="O33" t="str">
            <v>pt@markoubros.com;pt@markoubros.com;c.tsakiris@markoubros.com</v>
          </cell>
          <cell r="S33" t="str">
            <v>pt@markoubros.com</v>
          </cell>
          <cell r="T33" t="str">
            <v>pkm@markoubros.com</v>
          </cell>
        </row>
        <row r="34">
          <cell r="A34" t="str">
            <v>LE_TRADING</v>
          </cell>
          <cell r="B34" t="str">
            <v>LE TRADING a.s.</v>
          </cell>
          <cell r="C34" t="str">
            <v>24X-LE-TRADING-N</v>
          </cell>
          <cell r="D34" t="str">
            <v>A00036875.SK</v>
          </cell>
          <cell r="E34" t="str">
            <v>SK2023878747</v>
          </cell>
          <cell r="F34" t="str">
            <v>MP17601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dajdacic@le-trading.sk;nnedic@le-trading.sk;nmilovanovic@le-trading.sk;dmarkovic@le-trading.sk;vnovovic@le-trading.sk</v>
          </cell>
          <cell r="M34" t="str">
            <v>mmilanovic@le-trading.sk;vnovovic@le-trading.sk</v>
          </cell>
          <cell r="N34" t="str">
            <v>backoffice@le-trading.sk;nnedic@le-trading.sk</v>
          </cell>
          <cell r="O34" t="str">
            <v>nnedic@le-trading.sk;dajdacic@le-trading.sk;mmilanovic@le-trading.sk;dajdacic@le-trading.sk;mmilanovic@le-trading.sk</v>
          </cell>
          <cell r="R34" t="str">
            <v>vnovovic@le-trading.sk</v>
          </cell>
          <cell r="S34" t="str">
            <v>dajdacic@le-trading.sk;nrunjic@le-trading.sk</v>
          </cell>
          <cell r="T34" t="str">
            <v>nmilovanovic@le-trading.sk</v>
          </cell>
        </row>
        <row r="35">
          <cell r="A35" t="str">
            <v>LIG_MEGALOPOLIS</v>
          </cell>
          <cell r="B35" t="str">
            <v>ΛΙΓΝΙΤΙΚΗ ΜΕΓΑΛΟΠΟΛΗΣ Α.Ε.</v>
          </cell>
          <cell r="C35" t="str">
            <v>29X1000100010018</v>
          </cell>
          <cell r="D35" t="str">
            <v>A0015032Q.GR</v>
          </cell>
          <cell r="E35" t="str">
            <v>EL996942450</v>
          </cell>
          <cell r="F35" t="str">
            <v>MP19202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megalopoli-offers@lignitiki-megalopolis.gr;as.vlachou@dei.com.gr</v>
          </cell>
          <cell r="N35" t="str">
            <v>e.pantazis@dei.com.gr</v>
          </cell>
          <cell r="O35" t="str">
            <v>a.koumanakos@dei.com.gr;megalopoli-offers@lignitiki-megalopolis.gr;a.koumanakos@dei.com.gr</v>
          </cell>
          <cell r="S35" t="str">
            <v xml:space="preserve"> i.iliopoulos@dei.com.gr;s.christopoulos@dei.com.gr</v>
          </cell>
          <cell r="T35" t="str">
            <v>ev.angelopoulos@dei.com.gr;a.adamakos@dei.com.gr</v>
          </cell>
        </row>
        <row r="36">
          <cell r="A36" t="str">
            <v>LIG_MELITIS</v>
          </cell>
          <cell r="B36" t="str">
            <v>ΛΙΓΝΙΤΙΚΗ ΜΕΛΙΤΗΣ Α.Ε.</v>
          </cell>
          <cell r="C36" t="str">
            <v>29X1000100010026</v>
          </cell>
          <cell r="D36" t="str">
            <v>A0015033O.GR</v>
          </cell>
          <cell r="E36" t="str">
            <v>EL996942461</v>
          </cell>
          <cell r="F36" t="str">
            <v>MP19203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meliti-offers@lignitiki-melitis.gr;as.vlachou@dei.com.gr</v>
          </cell>
          <cell r="N36" t="str">
            <v>e.pantazis@dei.com.gr</v>
          </cell>
          <cell r="O36" t="str">
            <v>t.pagtzis@dei.com.gr;meliti-offers@lignitiki-melitis.gr;t.pagtzis@dei.com.gr</v>
          </cell>
          <cell r="S36" t="str">
            <v>f.kosmidou@dei.com.gr;ge.papadakis@dei.com.gr</v>
          </cell>
          <cell r="T36" t="str">
            <v>ev.angelopoulos@dei.com.gr;a.adamakos@dei.com.gr</v>
          </cell>
        </row>
        <row r="37">
          <cell r="A37" t="str">
            <v>MOH</v>
          </cell>
          <cell r="B37" t="str">
            <v>ΜΟΤΟΡ ΟΙΛ (ΕΛΛΑΣ) ΔΙΥΛΙΣΤΗΡΙΑ ΚΟΡΙΝΘΟΥ ΑΕ</v>
          </cell>
          <cell r="C37" t="str">
            <v>29XMOTOROILCREFC</v>
          </cell>
          <cell r="D37" t="str">
            <v>A0006216H.GR</v>
          </cell>
          <cell r="E37" t="str">
            <v>EL094027509</v>
          </cell>
          <cell r="F37" t="str">
            <v>MP19602</v>
          </cell>
          <cell r="G37" t="str">
            <v>SUP+RES_AGR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info@moh.gr</v>
          </cell>
          <cell r="M37" t="str">
            <v>info@moh.gr</v>
          </cell>
          <cell r="N37" t="str">
            <v>goikonomou@moh.gr</v>
          </cell>
          <cell r="O37" t="str">
            <v>goikonomou@moh.gr;akoumentakos@moh.gr</v>
          </cell>
          <cell r="Q37" t="str">
            <v>goikonomou@moh.gr</v>
          </cell>
          <cell r="R37" t="str">
            <v>goikonomou@moh.gr</v>
          </cell>
          <cell r="S37" t="str">
            <v>satrasni@moh.gr</v>
          </cell>
          <cell r="T37" t="str">
            <v>goikonomou@moh.gr</v>
          </cell>
        </row>
        <row r="38">
          <cell r="A38" t="str">
            <v>MYTILINEOS</v>
          </cell>
          <cell r="B38" t="str">
            <v>MYTILINEOS GROUP OF COMPANIES SOCIETE ANONYME</v>
          </cell>
          <cell r="C38" t="str">
            <v>29XMYTILINEOSSA2</v>
          </cell>
          <cell r="D38" t="str">
            <v>A00139156.GR</v>
          </cell>
          <cell r="E38" t="str">
            <v>EL094316669</v>
          </cell>
          <cell r="F38" t="str">
            <v>MP18403</v>
          </cell>
          <cell r="G38" t="str">
            <v>PRD+RES_AGR+SUP+USS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ioannis.giannakopoulos@protergia.gr;dinos@benroubi@protergia.gr</v>
          </cell>
          <cell r="N38" t="str">
            <v>sofoklis.karapidakis@protergia.gr</v>
          </cell>
          <cell r="O38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38" t="str">
            <v>Omiros.vlachos@protergia.gr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NATIONAL BANK OF GREECE</v>
          </cell>
          <cell r="B39" t="str">
            <v>ΕΘΝΙΚΗ ΤΡΑΠΕΖΑ ΤΗΣ ΕΛΛΑΔΟΣ Α.Ε.</v>
          </cell>
          <cell r="C39" t="str">
            <v>IGNORED</v>
          </cell>
          <cell r="D39" t="str">
            <v>IGNORED</v>
          </cell>
          <cell r="E39" t="str">
            <v>---TBD---</v>
          </cell>
          <cell r="F39" t="str">
            <v>IGNORED</v>
          </cell>
          <cell r="G39" t="str">
            <v>GCM</v>
          </cell>
          <cell r="H39" t="str">
            <v>YES</v>
          </cell>
          <cell r="I39" t="str">
            <v>YES</v>
          </cell>
          <cell r="J39" t="str">
            <v>EL</v>
          </cell>
        </row>
        <row r="40">
          <cell r="A40" t="str">
            <v>NRG_TRADING_HOUS</v>
          </cell>
          <cell r="B40" t="str">
            <v>NRG TRADING HOUSE S.A.</v>
          </cell>
          <cell r="C40" t="str">
            <v>29XNRGTRADING--S</v>
          </cell>
          <cell r="D40" t="str">
            <v>A0003170S.GR</v>
          </cell>
          <cell r="E40" t="str">
            <v>EL998102480</v>
          </cell>
          <cell r="F40" t="str">
            <v>MP16001</v>
          </cell>
          <cell r="G40" t="str">
            <v>SUP+RES_AGR+USS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alostrakos@nrg.gr;epetris@moh.gr</v>
          </cell>
          <cell r="N40" t="str">
            <v>vlarissi@nrg.gr</v>
          </cell>
          <cell r="O40" t="str">
            <v>vlarissi@nrg.gr;etzamalis@nrg.gr;etzamalis@nrg.gr;vlarissi@nrg.gr</v>
          </cell>
          <cell r="P40" t="str">
            <v>vlarissi@nrg.gr;etzamalis@nrg.gr</v>
          </cell>
          <cell r="S40" t="str">
            <v>vlarissi@nrg.gr;etzamalis@nrg.gr</v>
          </cell>
          <cell r="T40" t="str">
            <v>it-support@nrg.gr;it@nrg.gr</v>
          </cell>
        </row>
        <row r="41">
          <cell r="A41" t="str">
            <v>OPTIMUS_ENERGY</v>
          </cell>
          <cell r="B41" t="str">
            <v>OPTIMUS ENERGY A.E.</v>
          </cell>
          <cell r="C41" t="str">
            <v>29X100010001006Z</v>
          </cell>
          <cell r="D41" t="str">
            <v>A0016052N.GR</v>
          </cell>
          <cell r="E41" t="str">
            <v>EL800833990</v>
          </cell>
          <cell r="F41" t="str">
            <v>MP19702</v>
          </cell>
          <cell r="G41" t="str">
            <v>RES_AGR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szaharia@optimusenergy.gr</v>
          </cell>
          <cell r="M41" t="str">
            <v>szaharia@optimusenergy.gr</v>
          </cell>
          <cell r="N41" t="str">
            <v>szaharia@optimusenergy.gr</v>
          </cell>
          <cell r="O41" t="str">
            <v>svagropoulos@optimusenergy.gr;drizou@optimusenergy.gr;drizou@optimusenergy.gr;svagropoulos@optimusenergy.gr</v>
          </cell>
          <cell r="S41" t="str">
            <v>svagropoulos@optimusenergy.gr;drizou@optimusenergy.gr</v>
          </cell>
          <cell r="T41" t="str">
            <v>gkorosidis@optimusenergy.gr;svagropoulos@optimusenergy.gr</v>
          </cell>
        </row>
        <row r="42">
          <cell r="A42" t="str">
            <v>OTEESTATE</v>
          </cell>
          <cell r="B42" t="str">
            <v>ΟΤΕ ΑΚΙΝΗΤΑ ΑΝΩΝΥΜΗ ΕΤΑΙΡΕΙΑ</v>
          </cell>
          <cell r="C42" t="str">
            <v>29XOTEESTATESA-W</v>
          </cell>
          <cell r="D42" t="str">
            <v>A0011860F.GR</v>
          </cell>
          <cell r="E42" t="str">
            <v>EL094436540</v>
          </cell>
          <cell r="F42" t="str">
            <v>MP17401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panos.kaliabetsos@ote-estate.gr;spyros.lazaris@ote-estate.gr</v>
          </cell>
          <cell r="M42" t="str">
            <v>panos.kaliabetsos@ote-estate.gr;spyros.lazaris@ote-estate.gr</v>
          </cell>
          <cell r="N42" t="str">
            <v>arisdimitriadis@ote.gr</v>
          </cell>
          <cell r="O42" t="str">
            <v>giorgos.vagionakis@ote-estate.gr;lysandros.katsaros@ote-estate.gr;ioannis.andreou@ote-estate.gr;ioannis.andreou@ote-estate.gr;Lysandros.katsaros@ote-estate.gr;giorgos.vagionakis@ote-estate.gr</v>
          </cell>
          <cell r="S42" t="str">
            <v>spyros.lazaris@ote-estate.gr;giorgos.vagionakis@ote-estate.gr;ioannis.andreou@ote-estate.gr</v>
          </cell>
          <cell r="T42" t="str">
            <v>petros.gonatas@ote-estate.gr</v>
          </cell>
        </row>
        <row r="43">
          <cell r="A43" t="str">
            <v>PEIRAEUS BANK</v>
          </cell>
          <cell r="B43" t="str">
            <v>ΤΡΑΠΕΖΑ ΠΕΙΡΑΙΩΣ Α.Ε.</v>
          </cell>
          <cell r="C43" t="str">
            <v>IGNORED</v>
          </cell>
          <cell r="D43" t="str">
            <v>IGNORED</v>
          </cell>
          <cell r="E43" t="str">
            <v>---TBD---</v>
          </cell>
          <cell r="F43" t="str">
            <v>IGNORED</v>
          </cell>
          <cell r="G43" t="str">
            <v>GCM</v>
          </cell>
          <cell r="H43" t="str">
            <v>YES</v>
          </cell>
          <cell r="I43" t="str">
            <v>YES</v>
          </cell>
          <cell r="J43" t="str">
            <v>EL</v>
          </cell>
        </row>
        <row r="44">
          <cell r="A44" t="str">
            <v>PETROGAZ</v>
          </cell>
          <cell r="B44" t="str">
            <v>ΠΕΤΡΟΓΚΑΖ ΑΝΩΝΥΜΟΣ ΕΛΛΗΝΙΚΗ ΕΤΑΙΡΕΙΑ ΥΓΡΑΕΡΙΩΝ, ΒΙΟΜΗΧΑΝΙΚΩΝ ΠΡΟΪΟΝΤΩΝ ΚΑΙ ΓΕΝΙΚΩΝ ΕΠΙΧΕΙΡΗΣΕΩΝ</v>
          </cell>
          <cell r="C44" t="str">
            <v>29X1000100010050</v>
          </cell>
          <cell r="D44" t="str">
            <v>A0015631G.GR</v>
          </cell>
          <cell r="E44" t="str">
            <v>EL094011757</v>
          </cell>
          <cell r="F44" t="str">
            <v>MP19502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tpolimenakos@petrogaz.gr;pkoutris@petrogaz.gr;trading@petrogaz.gr</v>
          </cell>
          <cell r="L44" t="str">
            <v>tpolimenakos@petrogaz.gr;gpapadakos@petrogaz.gr;trading@petrogaz.gr</v>
          </cell>
          <cell r="N44" t="str">
            <v>ekounani@petrogaz.gr</v>
          </cell>
          <cell r="O44" t="str">
            <v>trading@petrogaz.gr;kkallitsis@petrogaz.gr;kkallitsis@petrogaz.gr;emavridi@petrogaz.gr</v>
          </cell>
          <cell r="P44" t="str">
            <v>trading@petrogaz.gr;kkallitsis@petrogaz.gr</v>
          </cell>
          <cell r="S44" t="str">
            <v>tpolimenakos@petrogaz.gr;trading@petrogaz.gr</v>
          </cell>
          <cell r="T44" t="str">
            <v>helpdesk@petrogaz.gr</v>
          </cell>
        </row>
        <row r="45">
          <cell r="A45" t="str">
            <v>PPC</v>
          </cell>
          <cell r="B45" t="str">
            <v>ΔΗΜΟΣΙΑ ΕΠΙΧΕΙΡΗΣΗ ΗΛΕΚΤΡΙΣΜΟΥ Α.Ε.</v>
          </cell>
          <cell r="C45" t="str">
            <v>11XPPCDDE9-----D</v>
          </cell>
          <cell r="D45" t="str">
            <v>A0003522L.GR</v>
          </cell>
          <cell r="E45" t="str">
            <v>EL090000045</v>
          </cell>
          <cell r="F45" t="str">
            <v>MP10100</v>
          </cell>
          <cell r="G45" t="str">
            <v>PRD+RES_AGR+SUP+USS+LRS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e.chatziantoniou@dei.com.gr;as.vlachou@dei.com.gr</v>
          </cell>
          <cell r="N45" t="str">
            <v>e.pantazis@dei.com.gr</v>
          </cell>
          <cell r="O45" t="str">
            <v>e.kouniaki@dei.com.gr;s.zygogianni@dei.com.gr;e.chatziantoniou@dei.com.gr;e.chatziantoniou@dei.com.gr;e.kouniaki@dei.com.gr;s.zygogianni@dei.com.gr</v>
          </cell>
          <cell r="P45" t="str">
            <v>r.sassun@dei.com.gr</v>
          </cell>
          <cell r="S45" t="str">
            <v>f.chouliaras@dei.com.gr; i.maris@dei.com.gr; p.balasi@dei.com.gr</v>
          </cell>
          <cell r="T45" t="str">
            <v>ev.angelopoulos@dei.com.gr;a.adamakos@dei.com.gr</v>
          </cell>
        </row>
        <row r="46">
          <cell r="A46" t="str">
            <v>PROTERGIA-ENERGY</v>
          </cell>
          <cell r="B46" t="str">
            <v>PROTERGIA ΑΝΩΝYΜΗ ΕTΑΙΡΕΙΑ ΠΡΟΜΗΘΕΙΑΣ ΚΑΙ ΕΜΠΟΡΙΑΣ</v>
          </cell>
          <cell r="C46" t="str">
            <v>29X100010001009T</v>
          </cell>
          <cell r="D46" t="str">
            <v>A00167256.GR</v>
          </cell>
          <cell r="E46" t="str">
            <v>---TBD---</v>
          </cell>
          <cell r="F46" t="str">
            <v>MP20002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sofoklis.karapidakis@protergia.gr</v>
          </cell>
          <cell r="O46" t="str">
            <v>Dimitrios.Georgopoulos@protergia.gr;Dimitrios.Georgopoulos@protergia.gr</v>
          </cell>
          <cell r="S46" t="str">
            <v>Dimitrios.Georgopoulos@protergia.gr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PROTERGIA_THER</v>
          </cell>
          <cell r="B47" t="str">
            <v>PROTERGIA ΘΕΡΜΟΗΛΕΚΤΡΙΚΗ ΑΝΩΝΥΜΗ ΕΤΑΙΡΕΙΑ</v>
          </cell>
          <cell r="C47" t="str">
            <v>29XPROTERGIA---7</v>
          </cell>
          <cell r="D47" t="str">
            <v>A00138950.GR</v>
          </cell>
          <cell r="E47" t="str">
            <v>EL998381789</v>
          </cell>
          <cell r="F47" t="str">
            <v>MP18402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</v>
          </cell>
          <cell r="N47" t="str">
            <v>sofoklis.karapidakis@protergia.gr</v>
          </cell>
          <cell r="O47" t="str">
            <v>Vasilios.Mavrakis@protergia.gr;vasilios.mavrakis@protergia.gr</v>
          </cell>
          <cell r="S47" t="str">
            <v>Vasilios.Mavrakis@protergia.gr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RENOPTIPOWER</v>
          </cell>
          <cell r="B48" t="str">
            <v>RENOPTIPOWER ΑΝΩΝΥΜΗ ΕΝΕΡΓΕΙΑΚΗ ΕΤΑΙΡΕΙΑ</v>
          </cell>
          <cell r="C48" t="str">
            <v>29X10001000100BP</v>
          </cell>
          <cell r="D48" t="str">
            <v>A00168709.GR</v>
          </cell>
          <cell r="E48" t="str">
            <v>---TBD---</v>
          </cell>
          <cell r="F48" t="str">
            <v>MP20102</v>
          </cell>
          <cell r="G48" t="str">
            <v>RES_PRD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gfakidis@eren.com.gr;nmela@eren.com.gr</v>
          </cell>
          <cell r="N48" t="str">
            <v>mmanolaki@renoptipower.gr;sdaggas@renoptipower.gr;gmilionis@renoptipower.gr</v>
          </cell>
          <cell r="O48" t="str">
            <v>mmanolaki@renoptipower.gr;sdaggas@renoptipower.gr;gmilionis@renoptipower.gr;mmanolaki@renoptipower.gr;gmilionis@renoptipower.gr;sdaggas@renoptipower.gr</v>
          </cell>
          <cell r="S48" t="str">
            <v>mmanolaki@renoptipower.gr;eprionisti@eren.com.gr</v>
          </cell>
          <cell r="T48" t="str">
            <v>sdaggas@renoptipower.gr;mmanolaki@renoptipower.gr;gmilionis@renoptipower.gr</v>
          </cell>
        </row>
        <row r="49">
          <cell r="A49" t="str">
            <v>SENTRADE</v>
          </cell>
          <cell r="B49" t="str">
            <v>SENTRADE Α.Ε.</v>
          </cell>
          <cell r="C49" t="str">
            <v>29XSTRENERGTRADA</v>
          </cell>
          <cell r="D49" t="str">
            <v>A0001278C.GR</v>
          </cell>
          <cell r="E49" t="str">
            <v>EL800491972</v>
          </cell>
          <cell r="F49" t="str">
            <v>MP16501</v>
          </cell>
          <cell r="G49" t="str">
            <v>TRD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ha@sentradesa.com</v>
          </cell>
          <cell r="N49" t="str">
            <v>mt@sentradesa.com</v>
          </cell>
          <cell r="O49" t="str">
            <v>ha@sentradesa.com;cg@sentradesa.com;gk@sentradesa.com;ha@sentradesa.com;cg@sentradesa.com;gk@sentradesa.com;mm@sentradesa.com</v>
          </cell>
          <cell r="S49" t="str">
            <v>trading@sentradesa.com;accounts@sentradesa.com</v>
          </cell>
          <cell r="T49" t="str">
            <v>it@sentradesa.com</v>
          </cell>
        </row>
        <row r="50">
          <cell r="A50" t="str">
            <v>SOLARENERGY</v>
          </cell>
          <cell r="B50" t="str">
            <v>SOLAR ENERGY</v>
          </cell>
          <cell r="C50" t="str">
            <v>29X1000100010034</v>
          </cell>
          <cell r="D50" t="str">
            <v>A00152588.GR</v>
          </cell>
          <cell r="E50" t="str">
            <v>EL998564072</v>
          </cell>
          <cell r="F50" t="str">
            <v>MP19302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pv@soumpasis.gr</v>
          </cell>
          <cell r="L50" t="str">
            <v>pv@soumpasis.gr</v>
          </cell>
          <cell r="N50" t="str">
            <v>vtasiou@soumpasis.gr;ksoum@soumpasis.gr</v>
          </cell>
          <cell r="O50" t="str">
            <v>vtasiou@soumpasis.gr;ksoum@soumpasis.gr;ksoum@soumpasis.gr;vtasiou@soumpasis.gr</v>
          </cell>
          <cell r="P50" t="str">
            <v>ksoum@soumpasis.gr;vtasiou@soumpasis.gr</v>
          </cell>
          <cell r="S50" t="str">
            <v>ksoum@soumpasis.gr;vtasiou@soumpasis.gr</v>
          </cell>
          <cell r="T50" t="str">
            <v>ksoum@soumpasis.gr;vtasiou@soumpasis.gr</v>
          </cell>
        </row>
        <row r="51">
          <cell r="A51" t="str">
            <v>STATKRAFT-DE1</v>
          </cell>
          <cell r="B51" t="str">
            <v>STATKRAFT MARKETS GmbH</v>
          </cell>
          <cell r="C51" t="str">
            <v>11XSTATKRAFT001N</v>
          </cell>
          <cell r="D51" t="str">
            <v>A00009146.DE</v>
          </cell>
          <cell r="E51" t="str">
            <v>DE204011192</v>
          </cell>
          <cell r="F51" t="str">
            <v>MP13001</v>
          </cell>
          <cell r="G51" t="str">
            <v>TRD</v>
          </cell>
          <cell r="H51" t="str">
            <v>YES</v>
          </cell>
          <cell r="I51" t="str">
            <v>NO</v>
          </cell>
          <cell r="J51" t="str">
            <v>EN</v>
          </cell>
          <cell r="K51" t="str">
            <v>plamen.popov@statkraft.de</v>
          </cell>
          <cell r="M51" t="str">
            <v>plamen.popov@statkraft.de</v>
          </cell>
          <cell r="N51" t="str">
            <v>marek.dal-canton@statkraft.com;mariia.pereverzeva@statkraft.com</v>
          </cell>
          <cell r="O51" t="str">
            <v>Michal.Greben@statkraft.com;ozan.sahin@statkraft.com;ozan.sahin@statkraft.com</v>
          </cell>
          <cell r="Q51" t="str">
            <v>ermela.hoxha@statkraft.com;Michal.Greben@statkraft.com</v>
          </cell>
          <cell r="R51" t="str">
            <v>ermela.hoxha@statkraft.com;Michal.Greben@statkraft.com</v>
          </cell>
          <cell r="T51" t="str">
            <v>Michal.Greben@statkraft.com;ozan.sahin@statkraft.com;support@statkraft.com</v>
          </cell>
        </row>
        <row r="52">
          <cell r="A52" t="str">
            <v>SUSAKI_POWER</v>
          </cell>
          <cell r="B52" t="str">
            <v>ΗΛΕΚΤΡΟΠΑΡΑΓΩΓΗ ΣΟΥΣΑΚΙΟΥ Α.Ε.</v>
          </cell>
          <cell r="C52" t="str">
            <v>29XSOUSAKIPOWERE</v>
          </cell>
          <cell r="D52" t="str">
            <v>A0004239B.GR</v>
          </cell>
          <cell r="E52" t="str">
            <v>EL998382909</v>
          </cell>
          <cell r="F52" t="str">
            <v>MP15101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goikonomou@moh.gr</v>
          </cell>
          <cell r="M52" t="str">
            <v>goikonomou@moh.gr</v>
          </cell>
          <cell r="N52" t="str">
            <v>goikonomou@moh.gr</v>
          </cell>
          <cell r="O52" t="str">
            <v>goikonomou@moh.gr;goikonomou@moh.gr</v>
          </cell>
          <cell r="Q52" t="str">
            <v>goikonomou@moh.gr</v>
          </cell>
          <cell r="R52" t="str">
            <v>goikonomou@moh.gr</v>
          </cell>
          <cell r="S52" t="str">
            <v>goikonomou@moh.gr</v>
          </cell>
          <cell r="T52" t="str">
            <v>goikonomou@moh.gr</v>
          </cell>
        </row>
        <row r="53">
          <cell r="A53" t="str">
            <v>TERNA_ENERGY</v>
          </cell>
          <cell r="B53" t="str">
            <v>ΤΕΡΝΑ ΕΝΕΡΓΕΙΑΚΗ ΑΒΕΤΕ</v>
          </cell>
          <cell r="C53" t="str">
            <v>29XTERNAENEWIND4</v>
          </cell>
          <cell r="D53" t="str">
            <v>A0004374F.GR</v>
          </cell>
          <cell r="E53" t="str">
            <v>EL094006030</v>
          </cell>
          <cell r="F53" t="str">
            <v>MP10707</v>
          </cell>
          <cell r="G53" t="str">
            <v>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info@terna-energy.com;info@terna-energy.com</v>
          </cell>
          <cell r="L53" t="str">
            <v>info@terna-energy.com</v>
          </cell>
          <cell r="M53" t="str">
            <v>info@terna-energy.com;info@terna-energy.com</v>
          </cell>
          <cell r="N53" t="str">
            <v>agrigoroudis@terna-energy.com</v>
          </cell>
          <cell r="O53" t="str">
            <v>dmilionis@terna-energy.com;nskourli@terna-energy.com;pgalanis@terna-energy.com;nskourli@terna-energy.com</v>
          </cell>
          <cell r="T53" t="str">
            <v>dvlachogiannis@gekterna.com;dalexopoulos@gekterna.com</v>
          </cell>
        </row>
        <row r="54">
          <cell r="A54" t="str">
            <v>VIENER</v>
          </cell>
          <cell r="B54" t="str">
            <v>ΒΙΕΝΕΡ Α.Ε. ΕΝΕΡΓΕΙΑΚΕΣ ΕΠΙΧΕΙΡΗΣΕΙΣ ΑΝΩΝΥΜΗ ΕΤΑΙΡΕΙΑ</v>
          </cell>
          <cell r="C54" t="str">
            <v>29XVIENERENERGYC</v>
          </cell>
          <cell r="D54" t="str">
            <v>A00129157.GR</v>
          </cell>
          <cell r="E54" t="str">
            <v>EL998474460</v>
          </cell>
          <cell r="F54" t="str">
            <v>MP17901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ffouki@vienersa.gr</v>
          </cell>
          <cell r="L54" t="str">
            <v>cdaskalopoulou@vienersa.gr</v>
          </cell>
          <cell r="N54" t="str">
            <v>cdaskalopoulou@vienersa.gr</v>
          </cell>
          <cell r="O54" t="str">
            <v>mkalaitzakis@vienersa.gr;ffouki@vienersa.gr;ffouki@vienersa.gr;mkalaitzakis@vienersa.gr</v>
          </cell>
          <cell r="P54" t="str">
            <v>mkalaitzakis@vienersa.gr;cdaskalopoulou@vienersa.gr</v>
          </cell>
          <cell r="S54" t="str">
            <v>mkalaitzakis@vienersa.gr;cdaskalopoulou@vienersa.gr</v>
          </cell>
          <cell r="T54" t="str">
            <v>jkoulis@steelmet.vionet.gr</v>
          </cell>
        </row>
        <row r="55">
          <cell r="A55" t="str">
            <v>VIOLAR</v>
          </cell>
          <cell r="B55" t="str">
            <v>ΒΙΟΛΑΡ Α.Ε.</v>
          </cell>
          <cell r="C55" t="str">
            <v>29XVIOLARSA----O</v>
          </cell>
          <cell r="D55" t="str">
            <v>A00139536.GR</v>
          </cell>
          <cell r="E55" t="str">
            <v>EL094182684</v>
          </cell>
          <cell r="F55" t="str">
            <v>MP18602</v>
          </cell>
          <cell r="G55" t="str">
            <v>SUP+RES_AGR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pt@markoubros.com;pt@markoubros.com</v>
          </cell>
          <cell r="N55" t="str">
            <v>pt@markoubros.com</v>
          </cell>
          <cell r="O55" t="str">
            <v>pt@markoubros.com;pt@markoubros.com;pkm@markoubros.com</v>
          </cell>
          <cell r="S55" t="str">
            <v>pt@markoubros.com</v>
          </cell>
          <cell r="T55" t="str">
            <v>pkm@markoubros.com</v>
          </cell>
        </row>
        <row r="56">
          <cell r="A56" t="str">
            <v>VOLTERRA</v>
          </cell>
          <cell r="B56" t="str">
            <v>VOLTERRA Α.Ε.</v>
          </cell>
          <cell r="C56" t="str">
            <v>29XVOLTERRA--SAQ</v>
          </cell>
          <cell r="D56" t="str">
            <v>A00039950.GR</v>
          </cell>
          <cell r="E56" t="str">
            <v>EL998808439</v>
          </cell>
          <cell r="F56" t="str">
            <v>MP14301</v>
          </cell>
          <cell r="G56" t="str">
            <v>SUP+RES_AGR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ceo-office@volterra.gr</v>
          </cell>
          <cell r="L56" t="str">
            <v>ceo-office@volterra.gr</v>
          </cell>
          <cell r="N56" t="str">
            <v>nliouliou@volterra.gr</v>
          </cell>
          <cell r="O56" t="str">
            <v>ninabakara@volterra.gr;ninabakara@volterra.gr;ninabakara@volterra.gr;amitskini@volterra.gr;ipolitis@volterra.gr</v>
          </cell>
          <cell r="P56" t="str">
            <v>ipolitis@volterra.gr;ipolitis@volterra.gr</v>
          </cell>
          <cell r="S56" t="str">
            <v>ipolitis@volterra.gr;ninabakara@volterra.gr</v>
          </cell>
          <cell r="T56" t="str">
            <v>thellinas@volterra.gr</v>
          </cell>
        </row>
        <row r="57">
          <cell r="A57" t="str">
            <v>VOLTON</v>
          </cell>
          <cell r="B57" t="str">
            <v>VOLTON ΕΛΛΗΝΙΚΗ ΕΝΕΡΓΕΙΑΚΗ ΑΝΩΝΥΜΗ ΕΤΑΙΡΕΙΑ</v>
          </cell>
          <cell r="C57" t="str">
            <v>29XVOLTONAE----O</v>
          </cell>
          <cell r="D57" t="str">
            <v>A00132994.GR</v>
          </cell>
          <cell r="E57" t="str">
            <v>EL800750372</v>
          </cell>
          <cell r="F57" t="str">
            <v>MP18202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info@volton.gr;info@volton.gr;d.tsitos@volton.gr</v>
          </cell>
          <cell r="N57" t="str">
            <v>g.panagiotou@volton.gr</v>
          </cell>
          <cell r="O57" t="str">
            <v>g.panagiotou@volton.gr;k.pantziris@volton.gr;g.theleritis@volton.gr;g.panagiotou@volton.gr;k.pantziris@volton.gr;g.theleritis@volton.gr</v>
          </cell>
          <cell r="S57" t="str">
            <v>g.panagiotou@volton.gr;k.pantziris@volton.gr</v>
          </cell>
          <cell r="T57" t="str">
            <v>n.palaiologos@volton.gr;p.petridisoglou@volton.gr</v>
          </cell>
        </row>
        <row r="58">
          <cell r="A58" t="str">
            <v>WATT_AND_VOLT</v>
          </cell>
          <cell r="B58" t="str">
            <v>WATT AND VOLT A.E.</v>
          </cell>
          <cell r="C58" t="str">
            <v>29XBLACKPEARL--T</v>
          </cell>
          <cell r="D58" t="str">
            <v>A0003997W.GR</v>
          </cell>
          <cell r="E58" t="str">
            <v>EL998283692</v>
          </cell>
          <cell r="F58" t="str">
            <v>MP15001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anastasios@watt-volt.gr</v>
          </cell>
          <cell r="L58" t="str">
            <v>anastasios@watt-volt.gr</v>
          </cell>
          <cell r="N58" t="str">
            <v>n.xanthi@watt-volt.gr</v>
          </cell>
          <cell r="O58" t="str">
            <v>g.makridakis@watt-volt.gr;k.daskalou@watt-volt.gr;m.piacha@watt-volt.gr;v.mavrogenis@watt-volt.gr;k.daskalou@watt-volt.gr;g.makridakis@watt-volt.gr;v.mavrogenis@watt-volt.gr;m.piacha@watt-volt.gr</v>
          </cell>
          <cell r="P58" t="str">
            <v>g.makridakis@watt-volt.gr;k.daskalou@watt-volt.gr;m.piacha@watt-volt.gr;v.mavrogenis@watt-volt.gr</v>
          </cell>
          <cell r="S58" t="str">
            <v>g.makridakis@watt-volt.gr;k.daskalou@watt-volt.gr</v>
          </cell>
          <cell r="T58" t="str">
            <v>k.petrou@watt-volt.gr</v>
          </cell>
        </row>
        <row r="59">
          <cell r="A59" t="str">
            <v>WOOTIS</v>
          </cell>
          <cell r="B59" t="str">
            <v>ΒΟΩΤΗΣ - Ανανεώσιμες Πηγές Ενέργειας Ανώνυμη Εταιρ</v>
          </cell>
          <cell r="C59" t="str">
            <v>29X10001000100DL</v>
          </cell>
          <cell r="D59" t="str">
            <v>A0017056E.GR</v>
          </cell>
          <cell r="E59" t="str">
            <v>---TBD---</v>
          </cell>
          <cell r="F59" t="str">
            <v>MP20302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papatheodorou@wootis.gr</v>
          </cell>
          <cell r="N59" t="str">
            <v>papatheodorou@wootis.gr</v>
          </cell>
          <cell r="O59" t="str">
            <v>papatheodorou@wootis.gr;michas@wootis.gr;kampili@wootis.gr;kampili@wootis.gr;michas@wootis.gr;papatheodorou@wootis.gr</v>
          </cell>
          <cell r="S59" t="str">
            <v>papatheodorou@wootis.gr;michas@wootis.gr</v>
          </cell>
          <cell r="T59" t="str">
            <v>michas@wootis.gr</v>
          </cell>
        </row>
      </sheetData>
      <sheetData sheetId="53"/>
      <sheetData sheetId="54"/>
      <sheetData sheetId="55"/>
      <sheetData sheetId="56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7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8"/>
      <sheetData sheetId="59"/>
      <sheetData sheetId="60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39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44167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28.074999999999999</v>
      </c>
      <c r="O4" s="18">
        <v>22.785</v>
      </c>
      <c r="P4" s="18">
        <v>15.432</v>
      </c>
      <c r="Q4" s="18">
        <v>221.33600000000001</v>
      </c>
      <c r="R4" s="18">
        <v>249.45099999999999</v>
      </c>
      <c r="S4" s="18">
        <v>258.483</v>
      </c>
      <c r="T4" s="18">
        <v>253.01</v>
      </c>
      <c r="U4" s="18">
        <v>226.20599999999999</v>
      </c>
      <c r="V4" s="18">
        <v>212.37100000000001</v>
      </c>
      <c r="W4" s="18">
        <v>214.02099999999999</v>
      </c>
      <c r="X4" s="18">
        <v>211.535</v>
      </c>
      <c r="Y4" s="18">
        <v>231.71100000000001</v>
      </c>
      <c r="Z4" s="19"/>
      <c r="AA4" s="20">
        <f>SUM(B4:Z4)</f>
        <v>2144.4160000000002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150</v>
      </c>
      <c r="O7" s="28">
        <v>150</v>
      </c>
      <c r="P7" s="28">
        <v>150</v>
      </c>
      <c r="Q7" s="28">
        <v>150</v>
      </c>
      <c r="R7" s="28">
        <v>95.13</v>
      </c>
      <c r="S7" s="28">
        <v>95.13</v>
      </c>
      <c r="T7" s="28">
        <v>95.11</v>
      </c>
      <c r="U7" s="28">
        <v>95.06</v>
      </c>
      <c r="V7" s="28">
        <v>72.25</v>
      </c>
      <c r="W7" s="28">
        <v>64.19</v>
      </c>
      <c r="X7" s="28">
        <v>54.3</v>
      </c>
      <c r="Y7" s="28">
        <v>49.17</v>
      </c>
      <c r="Z7" s="29"/>
      <c r="AA7" s="30">
        <f>IF(SUM(GR_MAINLAND_MCP_SUM_SELL)&lt;&gt;0,AVERAGEIF(GR_MAINLAND_MCP_SUM_SELL,"&lt;&gt;"""),"")</f>
        <v>101.69500000000001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>
        <v>200</v>
      </c>
      <c r="R10" s="42">
        <v>200</v>
      </c>
      <c r="S10" s="42">
        <v>200</v>
      </c>
      <c r="T10" s="42">
        <v>200</v>
      </c>
      <c r="U10" s="42">
        <v>200</v>
      </c>
      <c r="V10" s="42">
        <v>200</v>
      </c>
      <c r="W10" s="42">
        <v>200</v>
      </c>
      <c r="X10" s="42">
        <v>200</v>
      </c>
      <c r="Y10" s="42">
        <v>200</v>
      </c>
      <c r="Z10" s="43"/>
      <c r="AA10" s="44">
        <f>SUM(B10:Z10)</f>
        <v>1800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28.074999999999999</v>
      </c>
      <c r="O13" s="52">
        <v>22.784999999999997</v>
      </c>
      <c r="P13" s="52">
        <v>14.78</v>
      </c>
      <c r="Q13" s="52">
        <v>14.733000000000002</v>
      </c>
      <c r="R13" s="52">
        <v>39.428999999999995</v>
      </c>
      <c r="S13" s="52">
        <v>45.974000000000004</v>
      </c>
      <c r="T13" s="52">
        <v>40.459000000000003</v>
      </c>
      <c r="U13" s="52">
        <v>13.608000000000001</v>
      </c>
      <c r="V13" s="52">
        <v>2.9740000000000002</v>
      </c>
      <c r="W13" s="52">
        <v>4.2240000000000002</v>
      </c>
      <c r="X13" s="52">
        <v>4.5520000000000005</v>
      </c>
      <c r="Y13" s="52">
        <v>11.943999999999999</v>
      </c>
      <c r="Z13" s="53"/>
      <c r="AA13" s="54">
        <f>SUM(B13:Z13)</f>
        <v>243.53699999999998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28.074999999999999</v>
      </c>
      <c r="O14" s="57">
        <f t="shared" si="0"/>
        <v>22.784999999999997</v>
      </c>
      <c r="P14" s="57">
        <f t="shared" si="0"/>
        <v>14.78</v>
      </c>
      <c r="Q14" s="57">
        <f t="shared" si="0"/>
        <v>214.733</v>
      </c>
      <c r="R14" s="57">
        <f t="shared" si="0"/>
        <v>239.429</v>
      </c>
      <c r="S14" s="57">
        <f t="shared" si="0"/>
        <v>245.97399999999999</v>
      </c>
      <c r="T14" s="57">
        <f t="shared" si="0"/>
        <v>240.459</v>
      </c>
      <c r="U14" s="57">
        <f t="shared" si="0"/>
        <v>213.608</v>
      </c>
      <c r="V14" s="57">
        <f t="shared" si="0"/>
        <v>202.97399999999999</v>
      </c>
      <c r="W14" s="57">
        <f t="shared" si="0"/>
        <v>204.22399999999999</v>
      </c>
      <c r="X14" s="57">
        <f t="shared" si="0"/>
        <v>204.55199999999999</v>
      </c>
      <c r="Y14" s="57">
        <f t="shared" si="0"/>
        <v>211.94399999999999</v>
      </c>
      <c r="Z14" s="58" t="str">
        <f t="shared" si="0"/>
        <v/>
      </c>
      <c r="AA14" s="59">
        <f>SUM(AA9:AA13)</f>
        <v>2043.537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>
        <v>0.65200000000000002</v>
      </c>
      <c r="Q19" s="76">
        <v>6.6029999999999998</v>
      </c>
      <c r="R19" s="76">
        <v>10.022</v>
      </c>
      <c r="S19" s="76">
        <v>12.509</v>
      </c>
      <c r="T19" s="76">
        <v>12.551</v>
      </c>
      <c r="U19" s="76">
        <v>12.597999999999999</v>
      </c>
      <c r="V19" s="76">
        <v>9.3970000000000002</v>
      </c>
      <c r="W19" s="76">
        <v>9.7970000000000006</v>
      </c>
      <c r="X19" s="76">
        <v>6.9829999999999997</v>
      </c>
      <c r="Y19" s="76">
        <v>19.767000000000003</v>
      </c>
      <c r="Z19" s="73"/>
      <c r="AA19" s="74">
        <f>SUM(B19:Z19)</f>
        <v>100.87900000000002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0</v>
      </c>
      <c r="O22" s="83">
        <f t="shared" si="1"/>
        <v>0</v>
      </c>
      <c r="P22" s="83">
        <f t="shared" si="1"/>
        <v>0.65200000000000002</v>
      </c>
      <c r="Q22" s="83">
        <f t="shared" si="1"/>
        <v>6.6029999999999998</v>
      </c>
      <c r="R22" s="83">
        <f t="shared" si="1"/>
        <v>10.022</v>
      </c>
      <c r="S22" s="83">
        <f t="shared" si="1"/>
        <v>12.509</v>
      </c>
      <c r="T22" s="83">
        <f t="shared" si="1"/>
        <v>12.551</v>
      </c>
      <c r="U22" s="83">
        <f t="shared" si="1"/>
        <v>12.597999999999999</v>
      </c>
      <c r="V22" s="83">
        <f t="shared" si="1"/>
        <v>9.3970000000000002</v>
      </c>
      <c r="W22" s="83">
        <f t="shared" si="1"/>
        <v>9.7970000000000006</v>
      </c>
      <c r="X22" s="83">
        <f t="shared" si="1"/>
        <v>6.9829999999999997</v>
      </c>
      <c r="Y22" s="83">
        <f t="shared" si="1"/>
        <v>19.767000000000003</v>
      </c>
      <c r="Z22" s="84" t="str">
        <f t="shared" si="1"/>
        <v/>
      </c>
      <c r="AA22" s="85">
        <f>SUM(AA17:AA21)</f>
        <v>100.87900000000002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28.074999999999999</v>
      </c>
      <c r="O26" s="72">
        <v>22.785</v>
      </c>
      <c r="P26" s="72">
        <v>15.432</v>
      </c>
      <c r="Q26" s="72">
        <v>221.33600000000001</v>
      </c>
      <c r="R26" s="72">
        <v>249.45099999999999</v>
      </c>
      <c r="S26" s="72">
        <v>258.483</v>
      </c>
      <c r="T26" s="72">
        <v>253.01</v>
      </c>
      <c r="U26" s="72">
        <v>226.20599999999999</v>
      </c>
      <c r="V26" s="72">
        <v>212.37100000000001</v>
      </c>
      <c r="W26" s="72">
        <v>214.02099999999999</v>
      </c>
      <c r="X26" s="72">
        <v>211.535</v>
      </c>
      <c r="Y26" s="72">
        <v>231.71100000000001</v>
      </c>
      <c r="Z26" s="73"/>
      <c r="AA26" s="74">
        <f>SUM(B26:Z26)</f>
        <v>2144.4160000000002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28.074999999999999</v>
      </c>
      <c r="O28" s="57">
        <f t="shared" si="2"/>
        <v>22.785</v>
      </c>
      <c r="P28" s="57">
        <f t="shared" si="2"/>
        <v>15.432</v>
      </c>
      <c r="Q28" s="57">
        <f t="shared" si="2"/>
        <v>221.33600000000001</v>
      </c>
      <c r="R28" s="57">
        <f t="shared" si="2"/>
        <v>249.45099999999999</v>
      </c>
      <c r="S28" s="57">
        <f t="shared" si="2"/>
        <v>258.483</v>
      </c>
      <c r="T28" s="57">
        <f t="shared" si="2"/>
        <v>253.01</v>
      </c>
      <c r="U28" s="57">
        <f t="shared" si="2"/>
        <v>226.20599999999999</v>
      </c>
      <c r="V28" s="57">
        <f t="shared" si="2"/>
        <v>212.37100000000001</v>
      </c>
      <c r="W28" s="57">
        <f t="shared" si="2"/>
        <v>214.02099999999999</v>
      </c>
      <c r="X28" s="57">
        <f t="shared" si="2"/>
        <v>211.535</v>
      </c>
      <c r="Y28" s="57">
        <f t="shared" si="2"/>
        <v>231.71100000000001</v>
      </c>
      <c r="Z28" s="58" t="str">
        <f t="shared" si="2"/>
        <v/>
      </c>
      <c r="AA28" s="59">
        <f>SUM(AA25:AA27)</f>
        <v>2144.4160000000002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ht="15.95" customHeight="1" thickBot="1" x14ac:dyDescent="0.25"/>
    <row r="38" spans="1:27" ht="30" customHeight="1" thickBot="1" x14ac:dyDescent="0.25">
      <c r="A38" s="64"/>
      <c r="B38" s="7" t="str">
        <f>IF(LEN(B$2)&gt;0,B$2,"")</f>
        <v/>
      </c>
      <c r="C38" s="8" t="str">
        <f t="shared" ref="C38:Z38" si="5">IF(LEN(C$2)&gt;0,C$2,"")</f>
        <v/>
      </c>
      <c r="D38" s="8" t="str">
        <f t="shared" si="5"/>
        <v/>
      </c>
      <c r="E38" s="8" t="str">
        <f t="shared" si="5"/>
        <v/>
      </c>
      <c r="F38" s="8" t="str">
        <f t="shared" si="5"/>
        <v/>
      </c>
      <c r="G38" s="8" t="str">
        <f t="shared" si="5"/>
        <v/>
      </c>
      <c r="H38" s="8" t="str">
        <f t="shared" si="5"/>
        <v/>
      </c>
      <c r="I38" s="8" t="str">
        <f t="shared" si="5"/>
        <v/>
      </c>
      <c r="J38" s="8" t="str">
        <f t="shared" si="5"/>
        <v/>
      </c>
      <c r="K38" s="8" t="str">
        <f t="shared" si="5"/>
        <v/>
      </c>
      <c r="L38" s="8" t="str">
        <f t="shared" si="5"/>
        <v/>
      </c>
      <c r="M38" s="8" t="str">
        <f t="shared" si="5"/>
        <v/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22</v>
      </c>
      <c r="B39" s="82" t="str">
        <f>IF(LEN(B$2)&gt;0,B14+B22+B36,"")</f>
        <v/>
      </c>
      <c r="C39" s="83" t="str">
        <f t="shared" ref="C39:Z39" si="6">IF(LEN(C$2)&gt;0,C14+C22+C36,"")</f>
        <v/>
      </c>
      <c r="D39" s="83" t="str">
        <f t="shared" si="6"/>
        <v/>
      </c>
      <c r="E39" s="83" t="str">
        <f t="shared" si="6"/>
        <v/>
      </c>
      <c r="F39" s="83" t="str">
        <f t="shared" si="6"/>
        <v/>
      </c>
      <c r="G39" s="83" t="str">
        <f t="shared" si="6"/>
        <v/>
      </c>
      <c r="H39" s="83" t="str">
        <f t="shared" si="6"/>
        <v/>
      </c>
      <c r="I39" s="83" t="str">
        <f t="shared" si="6"/>
        <v/>
      </c>
      <c r="J39" s="83" t="str">
        <f t="shared" si="6"/>
        <v/>
      </c>
      <c r="K39" s="83" t="str">
        <f t="shared" si="6"/>
        <v/>
      </c>
      <c r="L39" s="83" t="str">
        <f t="shared" si="6"/>
        <v/>
      </c>
      <c r="M39" s="83" t="str">
        <f t="shared" si="6"/>
        <v/>
      </c>
      <c r="N39" s="83">
        <f t="shared" si="6"/>
        <v>28.074999999999999</v>
      </c>
      <c r="O39" s="83">
        <f t="shared" si="6"/>
        <v>22.784999999999997</v>
      </c>
      <c r="P39" s="83">
        <f t="shared" si="6"/>
        <v>15.431999999999999</v>
      </c>
      <c r="Q39" s="83">
        <f t="shared" si="6"/>
        <v>221.33600000000001</v>
      </c>
      <c r="R39" s="83">
        <f t="shared" si="6"/>
        <v>249.45099999999999</v>
      </c>
      <c r="S39" s="83">
        <f t="shared" si="6"/>
        <v>258.483</v>
      </c>
      <c r="T39" s="83">
        <f t="shared" si="6"/>
        <v>253.01</v>
      </c>
      <c r="U39" s="83">
        <f t="shared" si="6"/>
        <v>226.20600000000002</v>
      </c>
      <c r="V39" s="83">
        <f t="shared" si="6"/>
        <v>212.37099999999998</v>
      </c>
      <c r="W39" s="83">
        <f t="shared" si="6"/>
        <v>214.02099999999999</v>
      </c>
      <c r="X39" s="83">
        <f t="shared" si="6"/>
        <v>211.535</v>
      </c>
      <c r="Y39" s="83">
        <f t="shared" si="6"/>
        <v>231.71099999999998</v>
      </c>
      <c r="Z39" s="84" t="str">
        <f t="shared" si="6"/>
        <v/>
      </c>
      <c r="AA39" s="96">
        <f>SUM(B39:Z39)</f>
        <v>2144.4160000000002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39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44167</v>
      </c>
      <c r="B2" s="97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>
        <v>13</v>
      </c>
      <c r="O2" s="98">
        <v>14</v>
      </c>
      <c r="P2" s="98">
        <v>15</v>
      </c>
      <c r="Q2" s="98">
        <v>16</v>
      </c>
      <c r="R2" s="98">
        <v>17</v>
      </c>
      <c r="S2" s="98">
        <v>18</v>
      </c>
      <c r="T2" s="98">
        <v>19</v>
      </c>
      <c r="U2" s="98">
        <v>20</v>
      </c>
      <c r="V2" s="98">
        <v>21</v>
      </c>
      <c r="W2" s="98">
        <v>22</v>
      </c>
      <c r="X2" s="98">
        <v>23</v>
      </c>
      <c r="Y2" s="99">
        <v>24</v>
      </c>
      <c r="Z2" s="100"/>
      <c r="AA2" s="101" t="s">
        <v>1</v>
      </c>
    </row>
    <row r="3" spans="1:27" ht="30" customHeight="1" thickBot="1" x14ac:dyDescent="0.25">
      <c r="A3" s="12" t="s">
        <v>30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28.074999999999999</v>
      </c>
      <c r="O4" s="18">
        <v>22.785</v>
      </c>
      <c r="P4" s="18">
        <v>15.432</v>
      </c>
      <c r="Q4" s="18">
        <v>221.33600000000001</v>
      </c>
      <c r="R4" s="18">
        <v>249.45099999999999</v>
      </c>
      <c r="S4" s="18">
        <v>258.483</v>
      </c>
      <c r="T4" s="18">
        <v>253.01</v>
      </c>
      <c r="U4" s="18">
        <v>226.20599999999999</v>
      </c>
      <c r="V4" s="18">
        <v>212.37100000000001</v>
      </c>
      <c r="W4" s="18">
        <v>214.02099999999999</v>
      </c>
      <c r="X4" s="18">
        <v>211.535</v>
      </c>
      <c r="Y4" s="18">
        <v>231.71100000000001</v>
      </c>
      <c r="Z4" s="19"/>
      <c r="AA4" s="20">
        <f>SUM(B4:Z4)</f>
        <v>2144.4160000000002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150</v>
      </c>
      <c r="O7" s="28">
        <v>150</v>
      </c>
      <c r="P7" s="28">
        <v>150</v>
      </c>
      <c r="Q7" s="28">
        <v>150</v>
      </c>
      <c r="R7" s="28">
        <v>95.13</v>
      </c>
      <c r="S7" s="28">
        <v>95.13</v>
      </c>
      <c r="T7" s="28">
        <v>95.11</v>
      </c>
      <c r="U7" s="28">
        <v>95.06</v>
      </c>
      <c r="V7" s="28">
        <v>72.25</v>
      </c>
      <c r="W7" s="28">
        <v>64.19</v>
      </c>
      <c r="X7" s="28">
        <v>54.3</v>
      </c>
      <c r="Y7" s="28">
        <v>49.17</v>
      </c>
      <c r="Z7" s="29"/>
      <c r="AA7" s="30">
        <v>101.69500000000001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>
        <v>190</v>
      </c>
      <c r="T10" s="42">
        <v>180</v>
      </c>
      <c r="U10" s="42">
        <v>140</v>
      </c>
      <c r="V10" s="42"/>
      <c r="W10" s="42"/>
      <c r="X10" s="42"/>
      <c r="Y10" s="42"/>
      <c r="Z10" s="43"/>
      <c r="AA10" s="44">
        <f>SUM(B10:Z10)</f>
        <v>510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>
        <v>23.724</v>
      </c>
      <c r="O11" s="47">
        <v>18.869</v>
      </c>
      <c r="P11" s="47">
        <v>14.417</v>
      </c>
      <c r="Q11" s="47">
        <v>23.484999999999999</v>
      </c>
      <c r="R11" s="47">
        <v>30.963000000000001</v>
      </c>
      <c r="S11" s="47">
        <v>30.963000000000001</v>
      </c>
      <c r="T11" s="47">
        <v>30.963000000000001</v>
      </c>
      <c r="U11" s="47">
        <v>17.577000000000002</v>
      </c>
      <c r="V11" s="47">
        <v>200</v>
      </c>
      <c r="W11" s="47">
        <v>200</v>
      </c>
      <c r="X11" s="47">
        <v>200</v>
      </c>
      <c r="Y11" s="47">
        <v>200</v>
      </c>
      <c r="Z11" s="48"/>
      <c r="AA11" s="49">
        <f>SUM(B11:Z11)</f>
        <v>990.96100000000001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>
        <v>196.851</v>
      </c>
      <c r="R12" s="47">
        <v>200</v>
      </c>
      <c r="S12" s="47">
        <v>10</v>
      </c>
      <c r="T12" s="47">
        <v>20</v>
      </c>
      <c r="U12" s="47">
        <v>60</v>
      </c>
      <c r="V12" s="47"/>
      <c r="W12" s="47"/>
      <c r="X12" s="47"/>
      <c r="Y12" s="47"/>
      <c r="Z12" s="48"/>
      <c r="AA12" s="49">
        <f>SUM(B12:Z12)</f>
        <v>486.851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>
        <v>11.645</v>
      </c>
      <c r="S13" s="52">
        <v>11.53</v>
      </c>
      <c r="T13" s="52">
        <v>9.5449999999999999</v>
      </c>
      <c r="U13" s="52">
        <v>5.4479999999999995</v>
      </c>
      <c r="V13" s="52">
        <v>9.9440000000000008</v>
      </c>
      <c r="W13" s="52">
        <v>11.452</v>
      </c>
      <c r="X13" s="52">
        <v>9.3130000000000006</v>
      </c>
      <c r="Y13" s="52">
        <v>29.951000000000001</v>
      </c>
      <c r="Z13" s="53"/>
      <c r="AA13" s="54">
        <f>SUM(B13:Z13)</f>
        <v>98.828000000000003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23.724</v>
      </c>
      <c r="O14" s="57">
        <f t="shared" si="0"/>
        <v>18.869</v>
      </c>
      <c r="P14" s="57">
        <f t="shared" si="0"/>
        <v>14.417</v>
      </c>
      <c r="Q14" s="57">
        <f t="shared" si="0"/>
        <v>220.33600000000001</v>
      </c>
      <c r="R14" s="57">
        <f t="shared" si="0"/>
        <v>242.608</v>
      </c>
      <c r="S14" s="57">
        <f t="shared" si="0"/>
        <v>242.49299999999999</v>
      </c>
      <c r="T14" s="57">
        <f t="shared" si="0"/>
        <v>240.50799999999998</v>
      </c>
      <c r="U14" s="57">
        <f t="shared" si="0"/>
        <v>223.02500000000001</v>
      </c>
      <c r="V14" s="57">
        <f t="shared" si="0"/>
        <v>209.94399999999999</v>
      </c>
      <c r="W14" s="57">
        <f t="shared" si="0"/>
        <v>211.452</v>
      </c>
      <c r="X14" s="57">
        <f t="shared" si="0"/>
        <v>209.31299999999999</v>
      </c>
      <c r="Y14" s="57">
        <f t="shared" si="0"/>
        <v>229.95099999999999</v>
      </c>
      <c r="Z14" s="58" t="str">
        <f t="shared" si="0"/>
        <v/>
      </c>
      <c r="AA14" s="59">
        <f>SUM(AA9:AA13)</f>
        <v>2086.64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>
        <v>0.61399999999999999</v>
      </c>
      <c r="S18" s="72">
        <v>2.2949999999999999</v>
      </c>
      <c r="T18" s="72">
        <v>2.5</v>
      </c>
      <c r="U18" s="72">
        <v>0.32</v>
      </c>
      <c r="V18" s="72">
        <v>0.41599999999999998</v>
      </c>
      <c r="W18" s="72">
        <v>0.749</v>
      </c>
      <c r="X18" s="72">
        <v>0.50700000000000001</v>
      </c>
      <c r="Y18" s="72">
        <v>2E-3</v>
      </c>
      <c r="Z18" s="73"/>
      <c r="AA18" s="74">
        <f>SUM(B18:Z18)</f>
        <v>7.4029999999999996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4.351</v>
      </c>
      <c r="O19" s="76">
        <v>3.9159999999999999</v>
      </c>
      <c r="P19" s="76">
        <v>1.0149999999999999</v>
      </c>
      <c r="Q19" s="76">
        <v>1</v>
      </c>
      <c r="R19" s="76">
        <v>6.2290000000000001</v>
      </c>
      <c r="S19" s="76">
        <v>13.695</v>
      </c>
      <c r="T19" s="76">
        <v>10.001999999999999</v>
      </c>
      <c r="U19" s="76">
        <v>2.8610000000000002</v>
      </c>
      <c r="V19" s="76">
        <v>2.0110000000000001</v>
      </c>
      <c r="W19" s="76">
        <v>1.82</v>
      </c>
      <c r="X19" s="76">
        <v>1.7150000000000001</v>
      </c>
      <c r="Y19" s="76">
        <v>1.758</v>
      </c>
      <c r="Z19" s="73"/>
      <c r="AA19" s="74">
        <f>SUM(B19:Z19)</f>
        <v>50.373000000000005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4.351</v>
      </c>
      <c r="O22" s="83">
        <f t="shared" si="1"/>
        <v>3.9159999999999999</v>
      </c>
      <c r="P22" s="83">
        <f t="shared" si="1"/>
        <v>1.0149999999999999</v>
      </c>
      <c r="Q22" s="83">
        <f t="shared" si="1"/>
        <v>1</v>
      </c>
      <c r="R22" s="83">
        <f t="shared" si="1"/>
        <v>6.843</v>
      </c>
      <c r="S22" s="83">
        <f t="shared" si="1"/>
        <v>15.99</v>
      </c>
      <c r="T22" s="83">
        <f t="shared" si="1"/>
        <v>12.501999999999999</v>
      </c>
      <c r="U22" s="83">
        <f t="shared" si="1"/>
        <v>3.181</v>
      </c>
      <c r="V22" s="83">
        <f t="shared" si="1"/>
        <v>2.427</v>
      </c>
      <c r="W22" s="83">
        <f t="shared" si="1"/>
        <v>2.569</v>
      </c>
      <c r="X22" s="83">
        <f t="shared" si="1"/>
        <v>2.222</v>
      </c>
      <c r="Y22" s="83">
        <f t="shared" si="1"/>
        <v>1.76</v>
      </c>
      <c r="Z22" s="84">
        <f t="shared" si="1"/>
        <v>0</v>
      </c>
      <c r="AA22" s="85">
        <f t="shared" si="1"/>
        <v>57.776000000000003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28.074999999999999</v>
      </c>
      <c r="O26" s="72">
        <v>22.785</v>
      </c>
      <c r="P26" s="72">
        <v>15.432</v>
      </c>
      <c r="Q26" s="72">
        <v>221.33600000000001</v>
      </c>
      <c r="R26" s="72">
        <v>249.45099999999999</v>
      </c>
      <c r="S26" s="72">
        <v>258.483</v>
      </c>
      <c r="T26" s="72">
        <v>253.01</v>
      </c>
      <c r="U26" s="72">
        <v>226.20599999999999</v>
      </c>
      <c r="V26" s="72">
        <v>212.37100000000001</v>
      </c>
      <c r="W26" s="72">
        <v>214.02099999999999</v>
      </c>
      <c r="X26" s="72">
        <v>211.535</v>
      </c>
      <c r="Y26" s="72">
        <v>231.71100000000001</v>
      </c>
      <c r="Z26" s="73"/>
      <c r="AA26" s="74">
        <f>SUM(B26:Z26)</f>
        <v>2144.4160000000002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32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28.074999999999999</v>
      </c>
      <c r="O28" s="57">
        <f t="shared" si="2"/>
        <v>22.785</v>
      </c>
      <c r="P28" s="57">
        <f t="shared" si="2"/>
        <v>15.432</v>
      </c>
      <c r="Q28" s="57">
        <f t="shared" si="2"/>
        <v>221.33600000000001</v>
      </c>
      <c r="R28" s="57">
        <f t="shared" si="2"/>
        <v>249.45099999999999</v>
      </c>
      <c r="S28" s="57">
        <f t="shared" si="2"/>
        <v>258.483</v>
      </c>
      <c r="T28" s="57">
        <f t="shared" si="2"/>
        <v>253.01</v>
      </c>
      <c r="U28" s="57">
        <f t="shared" si="2"/>
        <v>226.20599999999999</v>
      </c>
      <c r="V28" s="57">
        <f t="shared" si="2"/>
        <v>212.37100000000001</v>
      </c>
      <c r="W28" s="57">
        <f t="shared" si="2"/>
        <v>214.02099999999999</v>
      </c>
      <c r="X28" s="57">
        <f t="shared" si="2"/>
        <v>211.535</v>
      </c>
      <c r="Y28" s="57">
        <f t="shared" si="2"/>
        <v>231.71100000000001</v>
      </c>
      <c r="Z28" s="58">
        <f t="shared" si="2"/>
        <v>0</v>
      </c>
      <c r="AA28" s="59">
        <f t="shared" si="2"/>
        <v>2144.4160000000002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38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39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ht="15.95" customHeight="1" thickBot="1" x14ac:dyDescent="0.25"/>
    <row r="38" spans="1:27" ht="30" customHeight="1" thickBot="1" x14ac:dyDescent="0.25">
      <c r="A38" s="64"/>
      <c r="B38" s="7" t="str">
        <f>IF(LEN(B$2)&gt;0,B$2,"")</f>
        <v/>
      </c>
      <c r="C38" s="8" t="str">
        <f t="shared" ref="C38:Z38" si="5">IF(LEN(C$2)&gt;0,C$2,"")</f>
        <v/>
      </c>
      <c r="D38" s="8" t="str">
        <f t="shared" si="5"/>
        <v/>
      </c>
      <c r="E38" s="8" t="str">
        <f t="shared" si="5"/>
        <v/>
      </c>
      <c r="F38" s="8" t="str">
        <f t="shared" si="5"/>
        <v/>
      </c>
      <c r="G38" s="8" t="str">
        <f t="shared" si="5"/>
        <v/>
      </c>
      <c r="H38" s="8" t="str">
        <f t="shared" si="5"/>
        <v/>
      </c>
      <c r="I38" s="8" t="str">
        <f t="shared" si="5"/>
        <v/>
      </c>
      <c r="J38" s="8" t="str">
        <f t="shared" si="5"/>
        <v/>
      </c>
      <c r="K38" s="8" t="str">
        <f t="shared" si="5"/>
        <v/>
      </c>
      <c r="L38" s="8" t="str">
        <f t="shared" si="5"/>
        <v/>
      </c>
      <c r="M38" s="8" t="str">
        <f t="shared" si="5"/>
        <v/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32</v>
      </c>
      <c r="B39" s="82">
        <f>SUM(B10:B13)+B22+B36</f>
        <v>0</v>
      </c>
      <c r="C39" s="83">
        <f t="shared" ref="C39:Z39" si="6">SUM(C10:C13)+C22+C36</f>
        <v>0</v>
      </c>
      <c r="D39" s="83">
        <f t="shared" si="6"/>
        <v>0</v>
      </c>
      <c r="E39" s="83">
        <f t="shared" si="6"/>
        <v>0</v>
      </c>
      <c r="F39" s="83">
        <f t="shared" si="6"/>
        <v>0</v>
      </c>
      <c r="G39" s="83">
        <f t="shared" si="6"/>
        <v>0</v>
      </c>
      <c r="H39" s="83">
        <f t="shared" si="6"/>
        <v>0</v>
      </c>
      <c r="I39" s="83">
        <f t="shared" si="6"/>
        <v>0</v>
      </c>
      <c r="J39" s="83">
        <f t="shared" si="6"/>
        <v>0</v>
      </c>
      <c r="K39" s="83">
        <f t="shared" si="6"/>
        <v>0</v>
      </c>
      <c r="L39" s="83">
        <f t="shared" si="6"/>
        <v>0</v>
      </c>
      <c r="M39" s="83">
        <f t="shared" si="6"/>
        <v>0</v>
      </c>
      <c r="N39" s="83">
        <f t="shared" si="6"/>
        <v>28.074999999999999</v>
      </c>
      <c r="O39" s="83">
        <f t="shared" si="6"/>
        <v>22.785</v>
      </c>
      <c r="P39" s="83">
        <f t="shared" si="6"/>
        <v>15.432</v>
      </c>
      <c r="Q39" s="83">
        <f t="shared" si="6"/>
        <v>221.33600000000001</v>
      </c>
      <c r="R39" s="83">
        <f t="shared" si="6"/>
        <v>249.45099999999999</v>
      </c>
      <c r="S39" s="83">
        <f t="shared" si="6"/>
        <v>258.483</v>
      </c>
      <c r="T39" s="83">
        <f t="shared" si="6"/>
        <v>253.01</v>
      </c>
      <c r="U39" s="83">
        <f t="shared" si="6"/>
        <v>226.20600000000002</v>
      </c>
      <c r="V39" s="83">
        <f t="shared" si="6"/>
        <v>212.37099999999998</v>
      </c>
      <c r="W39" s="83">
        <f t="shared" si="6"/>
        <v>214.02099999999999</v>
      </c>
      <c r="X39" s="83">
        <f t="shared" si="6"/>
        <v>211.535</v>
      </c>
      <c r="Y39" s="83">
        <f t="shared" si="6"/>
        <v>231.71099999999998</v>
      </c>
      <c r="Z39" s="84">
        <f t="shared" si="6"/>
        <v>0</v>
      </c>
      <c r="AA39" s="96">
        <f>SUM(B39:Z39)</f>
        <v>2144.4160000000002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34</vt:i4>
      </vt:variant>
    </vt:vector>
  </HeadingPairs>
  <TitlesOfParts>
    <vt:vector size="37" baseType="lpstr">
      <vt:lpstr>SPOT_Summary (SELL)</vt:lpstr>
      <vt:lpstr>SPOT_Summary (BUY)</vt:lpstr>
      <vt:lpstr>Summary_Chart</vt:lpstr>
      <vt:lpstr>BRD_EXP_NAMES_SUM_BUY</vt:lpstr>
      <vt:lpstr>BRD_EXP_VALUES_SUM_BUY</vt:lpstr>
      <vt:lpstr>BRD_IMP_NAMES_SUM_SELL</vt:lpstr>
      <vt:lpstr>BRD_IMP_VALUES_SUM_SELL</vt:lpstr>
      <vt:lpstr>BUY_ORDERS_NAMES_SUM_BUY</vt:lpstr>
      <vt:lpstr>BUY_ORDERS_VALUES_SUM_BUY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MTUs_MKT_SUM_BUY</vt:lpstr>
      <vt:lpstr>MTUs_MKT_SUM_SELL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2020-12-02T09:27:59Z</dcterms:created>
  <dcterms:modified xsi:type="dcterms:W3CDTF">2020-12-02T09:28:00Z</dcterms:modified>
</cp:coreProperties>
</file>