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[1]SPOT_Orders_OverView_01!$A$20:$A$30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<sst xmlns="http://schemas.openxmlformats.org/spreadsheetml/2006/main" count="74" uniqueCount="41">
  <si>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29/11/2020 11:32:17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</si>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</sst>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2</c:v>
                </c:pt>
                <c:pt idx="13">
                  <c:v>2</c:v>
                </c:pt>
                <c:pt idx="15">
                  <c:v>4.883</c:v>
                </c:pt>
                <c:pt idx="16">
                  <c:v>4</c:v>
                </c:pt>
                <c:pt idx="17">
                  <c:v>4.1219999999999999</c:v>
                </c:pt>
                <c:pt idx="18">
                  <c:v>8.1039999999999992</c:v>
                </c:pt>
                <c:pt idx="19">
                  <c:v>5</c:v>
                </c:pt>
                <c:pt idx="20">
                  <c:v>6.47</c:v>
                </c:pt>
                <c:pt idx="21">
                  <c:v>2.7190000000000003</c:v>
                </c:pt>
                <c:pt idx="22">
                  <c:v>2.6879999999999997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15.035</c:v>
                </c:pt>
                <c:pt idx="13">
                  <c:v>20.488999999999997</c:v>
                </c:pt>
                <c:pt idx="14">
                  <c:v>29.756</c:v>
                </c:pt>
                <c:pt idx="15">
                  <c:v>22.171999999999997</c:v>
                </c:pt>
                <c:pt idx="16">
                  <c:v>23.887</c:v>
                </c:pt>
                <c:pt idx="17">
                  <c:v>24.873999999999999</c:v>
                </c:pt>
                <c:pt idx="18">
                  <c:v>16.804000000000002</c:v>
                </c:pt>
                <c:pt idx="19">
                  <c:v>7.8920000000000003</c:v>
                </c:pt>
                <c:pt idx="20">
                  <c:v>0.99199999999999999</c:v>
                </c:pt>
                <c:pt idx="21">
                  <c:v>3.6259999999999999</c:v>
                </c:pt>
                <c:pt idx="22">
                  <c:v>5.7169999999999996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7874608"/>
        <c:axId val="3378750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17.035</c:v>
                </c:pt>
                <c:pt idx="13">
                  <c:v>22.489000000000001</c:v>
                </c:pt>
                <c:pt idx="14">
                  <c:v>30.074000000000002</c:v>
                </c:pt>
                <c:pt idx="15">
                  <c:v>27.055</c:v>
                </c:pt>
                <c:pt idx="16">
                  <c:v>27.887</c:v>
                </c:pt>
                <c:pt idx="17">
                  <c:v>28.995999999999999</c:v>
                </c:pt>
                <c:pt idx="18">
                  <c:v>24.908000000000001</c:v>
                </c:pt>
                <c:pt idx="19">
                  <c:v>14.000999999999999</c:v>
                </c:pt>
                <c:pt idx="20">
                  <c:v>7.4619999999999997</c:v>
                </c:pt>
                <c:pt idx="21">
                  <c:v>6.3449999999999998</c:v>
                </c:pt>
                <c:pt idx="22">
                  <c:v>8.4049999999999994</c:v>
                </c:pt>
                <c:pt idx="23">
                  <c:v>6.702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874608"/>
        <c:axId val="3378750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57.3</c:v>
                </c:pt>
                <c:pt idx="13">
                  <c:v>51.6</c:v>
                </c:pt>
                <c:pt idx="14">
                  <c:v>52.16</c:v>
                </c:pt>
                <c:pt idx="15">
                  <c:v>61.6</c:v>
                </c:pt>
                <c:pt idx="16">
                  <c:v>84.51</c:v>
                </c:pt>
                <c:pt idx="17">
                  <c:v>76</c:v>
                </c:pt>
                <c:pt idx="18">
                  <c:v>80</c:v>
                </c:pt>
                <c:pt idx="19">
                  <c:v>85.91</c:v>
                </c:pt>
                <c:pt idx="20">
                  <c:v>76.290000000000006</c:v>
                </c:pt>
                <c:pt idx="21">
                  <c:v>57.61</c:v>
                </c:pt>
                <c:pt idx="22">
                  <c:v>53.53</c:v>
                </c:pt>
                <c:pt idx="23">
                  <c:v>11.65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875784"/>
        <c:axId val="337875392"/>
      </c:lineChart>
      <c:catAx>
        <c:axId val="337874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875000"/>
        <c:crosses val="autoZero"/>
        <c:auto val="1"/>
        <c:lblAlgn val="ctr"/>
        <c:lblOffset val="100"/>
        <c:noMultiLvlLbl val="0"/>
      </c:catAx>
      <c:valAx>
        <c:axId val="337875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874608"/>
        <c:crosses val="autoZero"/>
        <c:crossBetween val="between"/>
      </c:valAx>
      <c:valAx>
        <c:axId val="337875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875784"/>
        <c:crosses val="max"/>
        <c:crossBetween val="between"/>
      </c:valAx>
      <c:catAx>
        <c:axId val="337875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7875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Ex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44164</v>
          </cell>
        </row>
        <row r="5">
          <cell r="C5" t="str">
            <v>LIDA3</v>
          </cell>
        </row>
        <row r="20">
          <cell r="C20">
            <v>0</v>
          </cell>
        </row>
        <row r="21">
          <cell r="C21">
            <v>41.985999999999997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171.244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8.1289999999999996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94.809000000000012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126.55000000000001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N7">
            <v>57.3</v>
          </cell>
          <cell r="O7">
            <v>51.6</v>
          </cell>
          <cell r="P7">
            <v>52.16</v>
          </cell>
          <cell r="Q7">
            <v>61.6</v>
          </cell>
          <cell r="R7">
            <v>84.51</v>
          </cell>
          <cell r="S7">
            <v>76</v>
          </cell>
          <cell r="T7">
            <v>80</v>
          </cell>
          <cell r="U7">
            <v>85.91</v>
          </cell>
          <cell r="V7">
            <v>76.290000000000006</v>
          </cell>
          <cell r="W7">
            <v>57.61</v>
          </cell>
          <cell r="X7">
            <v>53.53</v>
          </cell>
          <cell r="Y7">
            <v>11.65</v>
          </cell>
        </row>
        <row r="37">
          <cell r="N37">
            <v>1</v>
          </cell>
          <cell r="Q37">
            <v>2.3660000000000001</v>
          </cell>
          <cell r="R37">
            <v>2</v>
          </cell>
          <cell r="S37">
            <v>2.0609999999999999</v>
          </cell>
          <cell r="T37">
            <v>4.0519999999999996</v>
          </cell>
          <cell r="V37">
            <v>3.2349999999999999</v>
          </cell>
          <cell r="W37">
            <v>1</v>
          </cell>
          <cell r="X37">
            <v>2</v>
          </cell>
        </row>
        <row r="38">
          <cell r="N38">
            <v>1</v>
          </cell>
          <cell r="O38">
            <v>2</v>
          </cell>
          <cell r="Q38">
            <v>2.5169999999999999</v>
          </cell>
          <cell r="R38">
            <v>2</v>
          </cell>
          <cell r="S38">
            <v>2.0609999999999999</v>
          </cell>
          <cell r="T38">
            <v>4.0519999999999996</v>
          </cell>
          <cell r="U38">
            <v>5</v>
          </cell>
          <cell r="V38">
            <v>3.2349999999999999</v>
          </cell>
          <cell r="W38">
            <v>1.7190000000000001</v>
          </cell>
          <cell r="X38">
            <v>0.68799999999999994</v>
          </cell>
        </row>
        <row r="59">
          <cell r="N59">
            <v>15.035</v>
          </cell>
          <cell r="O59">
            <v>20.488999999999997</v>
          </cell>
          <cell r="P59">
            <v>29.756</v>
          </cell>
          <cell r="Q59">
            <v>22.171999999999997</v>
          </cell>
          <cell r="R59">
            <v>23.887</v>
          </cell>
          <cell r="S59">
            <v>24.873999999999999</v>
          </cell>
          <cell r="T59">
            <v>16.804000000000002</v>
          </cell>
          <cell r="U59">
            <v>7.8920000000000003</v>
          </cell>
          <cell r="V59">
            <v>0.99199999999999999</v>
          </cell>
          <cell r="W59">
            <v>3.6259999999999999</v>
          </cell>
          <cell r="X59">
            <v>5.7169999999999996</v>
          </cell>
        </row>
        <row r="66">
          <cell r="P66">
            <v>0.318</v>
          </cell>
          <cell r="U66">
            <v>1.109</v>
          </cell>
          <cell r="Y66">
            <v>6.7019999999999991</v>
          </cell>
        </row>
      </sheetData>
      <sheetData sheetId="15">
        <row r="59">
          <cell r="N59">
            <v>10.259</v>
          </cell>
          <cell r="O59">
            <v>14.497</v>
          </cell>
          <cell r="P59">
            <v>22.777000000000001</v>
          </cell>
          <cell r="Q59">
            <v>16.39</v>
          </cell>
          <cell r="R59">
            <v>10.924000000000001</v>
          </cell>
          <cell r="S59">
            <v>14.526</v>
          </cell>
          <cell r="T59">
            <v>14.756</v>
          </cell>
          <cell r="U59">
            <v>13.81</v>
          </cell>
          <cell r="V59">
            <v>0.37</v>
          </cell>
          <cell r="X59">
            <v>1.5389999999999999</v>
          </cell>
          <cell r="Y59">
            <v>6.702</v>
          </cell>
        </row>
        <row r="66">
          <cell r="N66">
            <v>6.7759999999999998</v>
          </cell>
          <cell r="O66">
            <v>7.992</v>
          </cell>
          <cell r="P66">
            <v>7.2970000000000006</v>
          </cell>
          <cell r="Q66">
            <v>10.664999999999999</v>
          </cell>
          <cell r="R66">
            <v>16.963000000000001</v>
          </cell>
          <cell r="S66">
            <v>14.469999999999999</v>
          </cell>
          <cell r="T66">
            <v>10.152000000000001</v>
          </cell>
          <cell r="U66">
            <v>0.191</v>
          </cell>
          <cell r="V66">
            <v>7.0920000000000005</v>
          </cell>
          <cell r="W66">
            <v>6.3450000000000006</v>
          </cell>
          <cell r="X66">
            <v>6.8659999999999997</v>
          </cell>
        </row>
      </sheetData>
      <sheetData sheetId="16">
        <row r="7">
          <cell r="N7">
            <v>57.3</v>
          </cell>
          <cell r="O7">
            <v>51.6</v>
          </cell>
          <cell r="P7">
            <v>52.16</v>
          </cell>
          <cell r="Q7">
            <v>61.6</v>
          </cell>
          <cell r="R7">
            <v>84.51</v>
          </cell>
          <cell r="S7">
            <v>76</v>
          </cell>
          <cell r="T7">
            <v>80</v>
          </cell>
          <cell r="U7">
            <v>85.91</v>
          </cell>
          <cell r="V7">
            <v>76.290000000000006</v>
          </cell>
          <cell r="W7">
            <v>57.61</v>
          </cell>
          <cell r="X7">
            <v>53.53</v>
          </cell>
          <cell r="Y7">
            <v>11.65</v>
          </cell>
        </row>
      </sheetData>
      <sheetData sheetId="17"/>
      <sheetData sheetId="18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HERON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20">
          <cell r="A20" t="str">
            <v>ELPEDISON</v>
          </cell>
        </row>
        <row r="21">
          <cell r="A21" t="str">
            <v>EPA_THESS</v>
          </cell>
        </row>
        <row r="22">
          <cell r="A22" t="str">
            <v>HERON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VOLTERRA</v>
          </cell>
        </row>
        <row r="29">
          <cell r="A29" t="str">
            <v>WATT_AND_VOLT</v>
          </cell>
        </row>
      </sheetData>
      <sheetData sheetId="19"/>
      <sheetData sheetId="20"/>
      <sheetData sheetId="21"/>
      <sheetData sheetId="22"/>
      <sheetData sheetId="26"/>
      <sheetData sheetId="27"/>
      <sheetData sheetId="28"/>
      <sheetData sheetId="29"/>
      <sheetData sheetId="30"/>
      <sheetData sheetId="31"/>
      <sheetData sheetId="32">
        <row r="4">
          <cell r="B4">
            <v>44165</v>
          </cell>
        </row>
      </sheetData>
      <sheetData sheetId="33"/>
      <sheetData sheetId="34"/>
      <sheetData sheetId="35"/>
      <sheetData sheetId="36"/>
      <sheetData sheetId="37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8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9">
        <row r="2">
          <cell r="C2">
            <v>44166</v>
          </cell>
        </row>
      </sheetData>
      <sheetData sheetId="40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431.74250000000001</v>
          </cell>
          <cell r="J12">
            <v>431.74200000000002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7.5952999999999999</v>
          </cell>
          <cell r="J15">
            <v>7.5949999999999998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159.9736</v>
          </cell>
          <cell r="J24">
            <v>159.97399999999999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1">
        <row r="2">
          <cell r="C2">
            <v>44166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0"/>
      <sheetData sheetId="51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2"/>
      <sheetData sheetId="53"/>
      <sheetData sheetId="54"/>
      <sheetData sheetId="55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6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7"/>
      <sheetData sheetId="58"/>
      <sheetData sheetId="59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17.035</v>
      </c>
      <c r="O4" s="18">
        <v>22.489000000000001</v>
      </c>
      <c r="P4" s="18">
        <v>30.074000000000002</v>
      </c>
      <c r="Q4" s="18">
        <v>27.055</v>
      </c>
      <c r="R4" s="18">
        <v>27.887</v>
      </c>
      <c r="S4" s="18">
        <v>28.995999999999999</v>
      </c>
      <c r="T4" s="18">
        <v>24.908000000000001</v>
      </c>
      <c r="U4" s="18">
        <v>14.000999999999999</v>
      </c>
      <c r="V4" s="18">
        <v>7.4619999999999997</v>
      </c>
      <c r="W4" s="18">
        <v>6.3449999999999998</v>
      </c>
      <c r="X4" s="18">
        <v>8.4049999999999994</v>
      </c>
      <c r="Y4" s="18">
        <v>6.702</v>
      </c>
      <c r="Z4" s="19"/>
      <c r="AA4" s="20">
        <f>SUM(B4:Z4)</f>
        <v>221.35900000000001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57.3</v>
      </c>
      <c r="O7" s="28">
        <v>51.6</v>
      </c>
      <c r="P7" s="28">
        <v>52.16</v>
      </c>
      <c r="Q7" s="28">
        <v>61.6</v>
      </c>
      <c r="R7" s="28">
        <v>84.51</v>
      </c>
      <c r="S7" s="28">
        <v>76</v>
      </c>
      <c r="T7" s="28">
        <v>80</v>
      </c>
      <c r="U7" s="28">
        <v>85.91</v>
      </c>
      <c r="V7" s="28">
        <v>76.290000000000006</v>
      </c>
      <c r="W7" s="28">
        <v>57.61</v>
      </c>
      <c r="X7" s="28">
        <v>53.53</v>
      </c>
      <c r="Y7" s="28">
        <v>11.65</v>
      </c>
      <c r="Z7" s="29"/>
      <c r="AA7" s="30">
        <f>IF(SUM(GR_MAINLAND_MCP_SUM_SELL)&lt;&gt;0,AVERAGEIF(GR_MAINLAND_MCP_SUM_SELL,"&lt;&gt;"""),"")</f>
        <v>62.346666666666664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2</v>
      </c>
      <c r="O11" s="47">
        <v>2</v>
      </c>
      <c r="P11" s="47"/>
      <c r="Q11" s="47">
        <v>4.883</v>
      </c>
      <c r="R11" s="47">
        <v>4</v>
      </c>
      <c r="S11" s="47">
        <v>4.1219999999999999</v>
      </c>
      <c r="T11" s="47">
        <v>8.1039999999999992</v>
      </c>
      <c r="U11" s="47">
        <v>5</v>
      </c>
      <c r="V11" s="47">
        <v>6.47</v>
      </c>
      <c r="W11" s="47">
        <v>2.7190000000000003</v>
      </c>
      <c r="X11" s="47">
        <v>2.6879999999999997</v>
      </c>
      <c r="Y11" s="47"/>
      <c r="Z11" s="48"/>
      <c r="AA11" s="49">
        <f>SUM(B11:Z11)</f>
        <v>41.986000000000004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15.035</v>
      </c>
      <c r="O13" s="52">
        <v>20.488999999999997</v>
      </c>
      <c r="P13" s="52">
        <v>29.756</v>
      </c>
      <c r="Q13" s="52">
        <v>22.171999999999997</v>
      </c>
      <c r="R13" s="52">
        <v>23.887</v>
      </c>
      <c r="S13" s="52">
        <v>24.873999999999999</v>
      </c>
      <c r="T13" s="52">
        <v>16.804000000000002</v>
      </c>
      <c r="U13" s="52">
        <v>7.8920000000000003</v>
      </c>
      <c r="V13" s="52">
        <v>0.99199999999999999</v>
      </c>
      <c r="W13" s="52">
        <v>3.6259999999999999</v>
      </c>
      <c r="X13" s="52">
        <v>5.7169999999999996</v>
      </c>
      <c r="Y13" s="52"/>
      <c r="Z13" s="53"/>
      <c r="AA13" s="54">
        <f>SUM(B13:Z13)</f>
        <v>171.244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17.035</v>
      </c>
      <c r="O14" s="57">
        <f t="shared" si="0"/>
        <v>22.488999999999997</v>
      </c>
      <c r="P14" s="57">
        <f t="shared" si="0"/>
        <v>29.756</v>
      </c>
      <c r="Q14" s="57">
        <f t="shared" si="0"/>
        <v>27.054999999999996</v>
      </c>
      <c r="R14" s="57">
        <f t="shared" si="0"/>
        <v>27.887</v>
      </c>
      <c r="S14" s="57">
        <f t="shared" si="0"/>
        <v>28.995999999999999</v>
      </c>
      <c r="T14" s="57">
        <f t="shared" si="0"/>
        <v>24.908000000000001</v>
      </c>
      <c r="U14" s="57">
        <f t="shared" si="0"/>
        <v>12.891999999999999</v>
      </c>
      <c r="V14" s="57">
        <f t="shared" si="0"/>
        <v>7.4619999999999997</v>
      </c>
      <c r="W14" s="57">
        <f t="shared" si="0"/>
        <v>6.3450000000000006</v>
      </c>
      <c r="X14" s="57">
        <f t="shared" si="0"/>
        <v>8.4049999999999994</v>
      </c>
      <c r="Y14" s="57">
        <f t="shared" si="0"/>
        <v>0</v>
      </c>
      <c r="Z14" s="58" t="str">
        <f t="shared" si="0"/>
        <v/>
      </c>
      <c r="AA14" s="59">
        <f>SUM(AA9:AA13)</f>
        <v>213.23000000000002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>
        <v>0.318</v>
      </c>
      <c r="Q19" s="76"/>
      <c r="R19" s="76"/>
      <c r="S19" s="76"/>
      <c r="T19" s="76"/>
      <c r="U19" s="76">
        <v>1.109</v>
      </c>
      <c r="V19" s="76"/>
      <c r="W19" s="76"/>
      <c r="X19" s="76"/>
      <c r="Y19" s="76">
        <v>6.7019999999999991</v>
      </c>
      <c r="Z19" s="73"/>
      <c r="AA19" s="74">
        <f>SUM(B19:Z19)</f>
        <v>8.1289999999999996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</v>
      </c>
      <c r="P22" s="83">
        <f t="shared" si="1"/>
        <v>0.318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1.109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6.7019999999999991</v>
      </c>
      <c r="Z22" s="84" t="str">
        <f t="shared" si="1"/>
        <v/>
      </c>
      <c r="AA22" s="85">
        <f>SUM(AA17:AA21)</f>
        <v>8.1289999999999996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17.035</v>
      </c>
      <c r="O26" s="72">
        <v>22.489000000000001</v>
      </c>
      <c r="P26" s="72">
        <v>30.074000000000002</v>
      </c>
      <c r="Q26" s="72">
        <v>27.055</v>
      </c>
      <c r="R26" s="72">
        <v>27.887</v>
      </c>
      <c r="S26" s="72">
        <v>28.995999999999999</v>
      </c>
      <c r="T26" s="72">
        <v>24.908000000000001</v>
      </c>
      <c r="U26" s="72">
        <v>14.000999999999999</v>
      </c>
      <c r="V26" s="72">
        <v>7.4619999999999997</v>
      </c>
      <c r="W26" s="72">
        <v>6.3449999999999998</v>
      </c>
      <c r="X26" s="72">
        <v>8.4049999999999994</v>
      </c>
      <c r="Y26" s="72">
        <v>6.702</v>
      </c>
      <c r="Z26" s="73"/>
      <c r="AA26" s="74">
        <f>SUM(B26:Z26)</f>
        <v>221.35900000000001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17.035</v>
      </c>
      <c r="O28" s="57">
        <f t="shared" si="2"/>
        <v>22.489000000000001</v>
      </c>
      <c r="P28" s="57">
        <f t="shared" si="2"/>
        <v>30.074000000000002</v>
      </c>
      <c r="Q28" s="57">
        <f t="shared" si="2"/>
        <v>27.055</v>
      </c>
      <c r="R28" s="57">
        <f t="shared" si="2"/>
        <v>27.887</v>
      </c>
      <c r="S28" s="57">
        <f t="shared" si="2"/>
        <v>28.995999999999999</v>
      </c>
      <c r="T28" s="57">
        <f t="shared" si="2"/>
        <v>24.908000000000001</v>
      </c>
      <c r="U28" s="57">
        <f t="shared" si="2"/>
        <v>14.000999999999999</v>
      </c>
      <c r="V28" s="57">
        <f t="shared" si="2"/>
        <v>7.4619999999999997</v>
      </c>
      <c r="W28" s="57">
        <f t="shared" si="2"/>
        <v>6.3449999999999998</v>
      </c>
      <c r="X28" s="57">
        <f t="shared" si="2"/>
        <v>8.4049999999999994</v>
      </c>
      <c r="Y28" s="57">
        <f t="shared" si="2"/>
        <v>6.702</v>
      </c>
      <c r="Z28" s="58" t="str">
        <f t="shared" si="2"/>
        <v/>
      </c>
      <c r="AA28" s="59">
        <f>SUM(AA25:AA27)</f>
        <v>221.35900000000001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17.035</v>
      </c>
      <c r="O39" s="83">
        <f t="shared" si="6"/>
        <v>22.488999999999997</v>
      </c>
      <c r="P39" s="83">
        <f t="shared" si="6"/>
        <v>30.074000000000002</v>
      </c>
      <c r="Q39" s="83">
        <f t="shared" si="6"/>
        <v>27.054999999999996</v>
      </c>
      <c r="R39" s="83">
        <f t="shared" si="6"/>
        <v>27.887</v>
      </c>
      <c r="S39" s="83">
        <f t="shared" si="6"/>
        <v>28.995999999999999</v>
      </c>
      <c r="T39" s="83">
        <f t="shared" si="6"/>
        <v>24.908000000000001</v>
      </c>
      <c r="U39" s="83">
        <f t="shared" si="6"/>
        <v>14.000999999999999</v>
      </c>
      <c r="V39" s="83">
        <f t="shared" si="6"/>
        <v>7.4619999999999997</v>
      </c>
      <c r="W39" s="83">
        <f t="shared" si="6"/>
        <v>6.3450000000000006</v>
      </c>
      <c r="X39" s="83">
        <f t="shared" si="6"/>
        <v>8.4049999999999994</v>
      </c>
      <c r="Y39" s="83">
        <f t="shared" si="6"/>
        <v>6.7019999999999991</v>
      </c>
      <c r="Z39" s="84" t="str">
        <f t="shared" si="6"/>
        <v/>
      </c>
      <c r="AA39" s="96">
        <f>SUM(B39:Z39)</f>
        <v>221.35900000000001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Z2" sqref="Z1:Z104857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44164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17.035</v>
      </c>
      <c r="O4" s="18">
        <v>22.489000000000001</v>
      </c>
      <c r="P4" s="18">
        <v>30.074000000000002</v>
      </c>
      <c r="Q4" s="18">
        <v>27.055</v>
      </c>
      <c r="R4" s="18">
        <v>27.887</v>
      </c>
      <c r="S4" s="18">
        <v>28.995999999999999</v>
      </c>
      <c r="T4" s="18">
        <v>24.908000000000001</v>
      </c>
      <c r="U4" s="18">
        <v>14.000999999999999</v>
      </c>
      <c r="V4" s="18">
        <v>7.4619999999999997</v>
      </c>
      <c r="W4" s="18">
        <v>6.3449999999999998</v>
      </c>
      <c r="X4" s="18">
        <v>8.4049999999999994</v>
      </c>
      <c r="Y4" s="18">
        <v>6.702</v>
      </c>
      <c r="Z4" s="19"/>
      <c r="AA4" s="20">
        <f>SUM(B4:Z4)</f>
        <v>221.35900000000001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57.3</v>
      </c>
      <c r="O7" s="28">
        <v>51.6</v>
      </c>
      <c r="P7" s="28">
        <v>52.16</v>
      </c>
      <c r="Q7" s="28">
        <v>61.6</v>
      </c>
      <c r="R7" s="28">
        <v>84.51</v>
      </c>
      <c r="S7" s="28">
        <v>76</v>
      </c>
      <c r="T7" s="28">
        <v>80</v>
      </c>
      <c r="U7" s="28">
        <v>85.91</v>
      </c>
      <c r="V7" s="28">
        <v>76.290000000000006</v>
      </c>
      <c r="W7" s="28">
        <v>57.61</v>
      </c>
      <c r="X7" s="28">
        <v>53.53</v>
      </c>
      <c r="Y7" s="28">
        <v>11.65</v>
      </c>
      <c r="Z7" s="29"/>
      <c r="AA7" s="30">
        <v>62.346666666666664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10.259</v>
      </c>
      <c r="O13" s="52">
        <v>14.497</v>
      </c>
      <c r="P13" s="52">
        <v>22.777000000000001</v>
      </c>
      <c r="Q13" s="52">
        <v>16.39</v>
      </c>
      <c r="R13" s="52">
        <v>10.924000000000001</v>
      </c>
      <c r="S13" s="52">
        <v>14.526</v>
      </c>
      <c r="T13" s="52">
        <v>14.756</v>
      </c>
      <c r="U13" s="52">
        <v>13.81</v>
      </c>
      <c r="V13" s="52">
        <v>0.37</v>
      </c>
      <c r="W13" s="52"/>
      <c r="X13" s="52">
        <v>1.5389999999999999</v>
      </c>
      <c r="Y13" s="52">
        <v>6.702</v>
      </c>
      <c r="Z13" s="53"/>
      <c r="AA13" s="54">
        <f>SUM(B13:Z13)</f>
        <v>126.55000000000001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10.259</v>
      </c>
      <c r="O14" s="57">
        <f t="shared" si="0"/>
        <v>14.497</v>
      </c>
      <c r="P14" s="57">
        <f t="shared" si="0"/>
        <v>22.777000000000001</v>
      </c>
      <c r="Q14" s="57">
        <f t="shared" si="0"/>
        <v>16.39</v>
      </c>
      <c r="R14" s="57">
        <f t="shared" si="0"/>
        <v>10.924000000000001</v>
      </c>
      <c r="S14" s="57">
        <f t="shared" si="0"/>
        <v>14.526</v>
      </c>
      <c r="T14" s="57">
        <f t="shared" si="0"/>
        <v>14.756</v>
      </c>
      <c r="U14" s="57">
        <f t="shared" si="0"/>
        <v>13.81</v>
      </c>
      <c r="V14" s="57">
        <f t="shared" si="0"/>
        <v>0.37</v>
      </c>
      <c r="W14" s="57">
        <f t="shared" si="0"/>
        <v>0</v>
      </c>
      <c r="X14" s="57">
        <f t="shared" si="0"/>
        <v>1.5389999999999999</v>
      </c>
      <c r="Y14" s="57">
        <f t="shared" si="0"/>
        <v>6.702</v>
      </c>
      <c r="Z14" s="58" t="str">
        <f t="shared" si="0"/>
        <v/>
      </c>
      <c r="AA14" s="59">
        <f>SUM(AA9:AA13)</f>
        <v>126.55000000000001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6.7759999999999998</v>
      </c>
      <c r="O19" s="76">
        <v>7.992</v>
      </c>
      <c r="P19" s="76">
        <v>7.2970000000000006</v>
      </c>
      <c r="Q19" s="76">
        <v>10.664999999999999</v>
      </c>
      <c r="R19" s="76">
        <v>16.963000000000001</v>
      </c>
      <c r="S19" s="76">
        <v>14.469999999999999</v>
      </c>
      <c r="T19" s="76">
        <v>10.152000000000001</v>
      </c>
      <c r="U19" s="76">
        <v>0.191</v>
      </c>
      <c r="V19" s="76">
        <v>7.0920000000000005</v>
      </c>
      <c r="W19" s="76">
        <v>6.3450000000000006</v>
      </c>
      <c r="X19" s="76">
        <v>6.8659999999999997</v>
      </c>
      <c r="Y19" s="76"/>
      <c r="Z19" s="73"/>
      <c r="AA19" s="74">
        <f>SUM(B19:Z19)</f>
        <v>94.809000000000012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6.7759999999999998</v>
      </c>
      <c r="O22" s="83">
        <f t="shared" si="1"/>
        <v>7.992</v>
      </c>
      <c r="P22" s="83">
        <f t="shared" si="1"/>
        <v>7.2970000000000006</v>
      </c>
      <c r="Q22" s="83">
        <f t="shared" si="1"/>
        <v>10.664999999999999</v>
      </c>
      <c r="R22" s="83">
        <f t="shared" si="1"/>
        <v>16.963000000000001</v>
      </c>
      <c r="S22" s="83">
        <f t="shared" si="1"/>
        <v>14.469999999999999</v>
      </c>
      <c r="T22" s="83">
        <f t="shared" si="1"/>
        <v>10.152000000000001</v>
      </c>
      <c r="U22" s="83">
        <f t="shared" si="1"/>
        <v>0.191</v>
      </c>
      <c r="V22" s="83">
        <f t="shared" si="1"/>
        <v>7.0920000000000005</v>
      </c>
      <c r="W22" s="83">
        <f t="shared" si="1"/>
        <v>6.3450000000000006</v>
      </c>
      <c r="X22" s="83">
        <f t="shared" si="1"/>
        <v>6.8659999999999997</v>
      </c>
      <c r="Y22" s="83">
        <f t="shared" si="1"/>
        <v>0</v>
      </c>
      <c r="Z22" s="84">
        <f t="shared" si="1"/>
        <v>0</v>
      </c>
      <c r="AA22" s="85">
        <f t="shared" si="1"/>
        <v>94.809000000000012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17.035</v>
      </c>
      <c r="O26" s="72">
        <v>22.489000000000001</v>
      </c>
      <c r="P26" s="72">
        <v>30.074000000000002</v>
      </c>
      <c r="Q26" s="72">
        <v>27.055</v>
      </c>
      <c r="R26" s="72">
        <v>27.887</v>
      </c>
      <c r="S26" s="72">
        <v>28.995999999999999</v>
      </c>
      <c r="T26" s="72">
        <v>24.908000000000001</v>
      </c>
      <c r="U26" s="72">
        <v>14.000999999999999</v>
      </c>
      <c r="V26" s="72">
        <v>7.4619999999999997</v>
      </c>
      <c r="W26" s="72">
        <v>6.3449999999999998</v>
      </c>
      <c r="X26" s="72">
        <v>8.4049999999999994</v>
      </c>
      <c r="Y26" s="72">
        <v>6.702</v>
      </c>
      <c r="Z26" s="73"/>
      <c r="AA26" s="74">
        <f>SUM(B26:Z26)</f>
        <v>221.35900000000001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17.035</v>
      </c>
      <c r="O28" s="57">
        <f t="shared" si="2"/>
        <v>22.489000000000001</v>
      </c>
      <c r="P28" s="57">
        <f t="shared" si="2"/>
        <v>30.074000000000002</v>
      </c>
      <c r="Q28" s="57">
        <f t="shared" si="2"/>
        <v>27.055</v>
      </c>
      <c r="R28" s="57">
        <f t="shared" si="2"/>
        <v>27.887</v>
      </c>
      <c r="S28" s="57">
        <f t="shared" si="2"/>
        <v>28.995999999999999</v>
      </c>
      <c r="T28" s="57">
        <f t="shared" si="2"/>
        <v>24.908000000000001</v>
      </c>
      <c r="U28" s="57">
        <f t="shared" si="2"/>
        <v>14.000999999999999</v>
      </c>
      <c r="V28" s="57">
        <f t="shared" si="2"/>
        <v>7.4619999999999997</v>
      </c>
      <c r="W28" s="57">
        <f t="shared" si="2"/>
        <v>6.3449999999999998</v>
      </c>
      <c r="X28" s="57">
        <f t="shared" si="2"/>
        <v>8.4049999999999994</v>
      </c>
      <c r="Y28" s="57">
        <f t="shared" si="2"/>
        <v>6.702</v>
      </c>
      <c r="Z28" s="58">
        <f t="shared" si="2"/>
        <v>0</v>
      </c>
      <c r="AA28" s="59">
        <f t="shared" si="2"/>
        <v>221.35900000000001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17.035</v>
      </c>
      <c r="O39" s="83">
        <f t="shared" si="6"/>
        <v>22.489000000000001</v>
      </c>
      <c r="P39" s="83">
        <f t="shared" si="6"/>
        <v>30.074000000000002</v>
      </c>
      <c r="Q39" s="83">
        <f t="shared" si="6"/>
        <v>27.055</v>
      </c>
      <c r="R39" s="83">
        <f t="shared" si="6"/>
        <v>27.887</v>
      </c>
      <c r="S39" s="83">
        <f t="shared" si="6"/>
        <v>28.995999999999999</v>
      </c>
      <c r="T39" s="83">
        <f t="shared" si="6"/>
        <v>24.908000000000001</v>
      </c>
      <c r="U39" s="83">
        <f t="shared" si="6"/>
        <v>14.001000000000001</v>
      </c>
      <c r="V39" s="83">
        <f t="shared" si="6"/>
        <v>7.4620000000000006</v>
      </c>
      <c r="W39" s="83">
        <f t="shared" si="6"/>
        <v>6.3450000000000006</v>
      </c>
      <c r="X39" s="83">
        <f t="shared" si="6"/>
        <v>8.4049999999999994</v>
      </c>
      <c r="Y39" s="83">
        <f t="shared" si="6"/>
        <v>6.702</v>
      </c>
      <c r="Z39" s="84">
        <f t="shared" si="6"/>
        <v>0</v>
      </c>
      <c r="AA39" s="96">
        <f>SUM(B39:Z39)</f>
        <v>221.35900000000001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2020-11-29T09:32:17Z</dcterms:created>
  <dcterms:modified xsi:type="dcterms:W3CDTF">2020-11-29T09:32:18Z</dcterms:modified>
</cp:coreProperties>
</file>