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<sst xmlns="http://schemas.openxmlformats.org/spreadsheetml/2006/main" count="74" uniqueCount="41">
  <si>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26/11/2020 11:15:27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</si>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</sst>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23.932000000000002</c:v>
                </c:pt>
                <c:pt idx="13">
                  <c:v>14.257999999999999</c:v>
                </c:pt>
                <c:pt idx="14">
                  <c:v>11.250999999999999</c:v>
                </c:pt>
                <c:pt idx="15">
                  <c:v>13.427</c:v>
                </c:pt>
                <c:pt idx="16">
                  <c:v>15.706</c:v>
                </c:pt>
                <c:pt idx="17">
                  <c:v>7.931</c:v>
                </c:pt>
                <c:pt idx="18">
                  <c:v>6.1429999999999998</c:v>
                </c:pt>
                <c:pt idx="19">
                  <c:v>3.3620000000000001</c:v>
                </c:pt>
                <c:pt idx="20">
                  <c:v>1.6020000000000001</c:v>
                </c:pt>
                <c:pt idx="21">
                  <c:v>2.0270000000000001</c:v>
                </c:pt>
                <c:pt idx="22">
                  <c:v>2.4550000000000001</c:v>
                </c:pt>
                <c:pt idx="23">
                  <c:v>0.51300000000000001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3642040"/>
        <c:axId val="163642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23.931999999999999</c:v>
                </c:pt>
                <c:pt idx="13">
                  <c:v>14.257999999999999</c:v>
                </c:pt>
                <c:pt idx="14">
                  <c:v>13.375999999999999</c:v>
                </c:pt>
                <c:pt idx="15">
                  <c:v>14.384</c:v>
                </c:pt>
                <c:pt idx="16">
                  <c:v>16.414000000000001</c:v>
                </c:pt>
                <c:pt idx="17">
                  <c:v>10.099</c:v>
                </c:pt>
                <c:pt idx="18">
                  <c:v>8.8940000000000001</c:v>
                </c:pt>
                <c:pt idx="19">
                  <c:v>13.811</c:v>
                </c:pt>
                <c:pt idx="20">
                  <c:v>13.183</c:v>
                </c:pt>
                <c:pt idx="21">
                  <c:v>16.620999999999999</c:v>
                </c:pt>
                <c:pt idx="22">
                  <c:v>12.319000000000001</c:v>
                </c:pt>
                <c:pt idx="23">
                  <c:v>5.6360000000000001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642040"/>
        <c:axId val="163642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51.22</c:v>
                </c:pt>
                <c:pt idx="13">
                  <c:v>51.9</c:v>
                </c:pt>
                <c:pt idx="14">
                  <c:v>60.71</c:v>
                </c:pt>
                <c:pt idx="15">
                  <c:v>69.25</c:v>
                </c:pt>
                <c:pt idx="16">
                  <c:v>79.05</c:v>
                </c:pt>
                <c:pt idx="17">
                  <c:v>79.489999999999995</c:v>
                </c:pt>
                <c:pt idx="18">
                  <c:v>82.6</c:v>
                </c:pt>
                <c:pt idx="19">
                  <c:v>76.62</c:v>
                </c:pt>
                <c:pt idx="20">
                  <c:v>65.239999999999995</c:v>
                </c:pt>
                <c:pt idx="21">
                  <c:v>53.39</c:v>
                </c:pt>
                <c:pt idx="22">
                  <c:v>49.94</c:v>
                </c:pt>
                <c:pt idx="23">
                  <c:v>46.78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643216"/>
        <c:axId val="163642824"/>
      </c:lineChart>
      <c:catAx>
        <c:axId val="163642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3642432"/>
        <c:crosses val="autoZero"/>
        <c:auto val="1"/>
        <c:lblAlgn val="ctr"/>
        <c:lblOffset val="100"/>
        <c:noMultiLvlLbl val="0"/>
      </c:catAx>
      <c:valAx>
        <c:axId val="16364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3642040"/>
        <c:crosses val="autoZero"/>
        <c:crossBetween val="between"/>
      </c:valAx>
      <c:valAx>
        <c:axId val="163642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3643216"/>
        <c:crosses val="max"/>
        <c:crossBetween val="between"/>
      </c:valAx>
      <c:catAx>
        <c:axId val="163643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3642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44161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102.607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60.32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43.201000000000001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119.72600000000003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N7">
            <v>51.22</v>
          </cell>
          <cell r="O7">
            <v>51.9</v>
          </cell>
          <cell r="P7">
            <v>60.71</v>
          </cell>
          <cell r="Q7">
            <v>69.25</v>
          </cell>
          <cell r="R7">
            <v>79.05</v>
          </cell>
          <cell r="S7">
            <v>79.489999999999995</v>
          </cell>
          <cell r="T7">
            <v>82.6</v>
          </cell>
          <cell r="U7">
            <v>76.62</v>
          </cell>
          <cell r="V7">
            <v>65.239999999999995</v>
          </cell>
          <cell r="W7">
            <v>53.39</v>
          </cell>
          <cell r="X7">
            <v>49.94</v>
          </cell>
          <cell r="Y7">
            <v>46.78</v>
          </cell>
        </row>
        <row r="59">
          <cell r="N59">
            <v>23.932000000000002</v>
          </cell>
          <cell r="O59">
            <v>14.257999999999999</v>
          </cell>
          <cell r="P59">
            <v>11.250999999999999</v>
          </cell>
          <cell r="Q59">
            <v>13.427</v>
          </cell>
          <cell r="R59">
            <v>15.706</v>
          </cell>
          <cell r="S59">
            <v>7.931</v>
          </cell>
          <cell r="T59">
            <v>6.1429999999999998</v>
          </cell>
          <cell r="U59">
            <v>3.3620000000000001</v>
          </cell>
          <cell r="V59">
            <v>1.6020000000000001</v>
          </cell>
          <cell r="W59">
            <v>2.0270000000000001</v>
          </cell>
          <cell r="X59">
            <v>2.4550000000000001</v>
          </cell>
          <cell r="Y59">
            <v>0.51300000000000001</v>
          </cell>
        </row>
        <row r="66">
          <cell r="P66">
            <v>2.125</v>
          </cell>
          <cell r="Q66">
            <v>0.95699999999999996</v>
          </cell>
          <cell r="R66">
            <v>0.70799999999999996</v>
          </cell>
          <cell r="S66">
            <v>2.1680000000000001</v>
          </cell>
          <cell r="T66">
            <v>2.7509999999999999</v>
          </cell>
          <cell r="U66">
            <v>10.449</v>
          </cell>
          <cell r="V66">
            <v>11.581000000000001</v>
          </cell>
          <cell r="W66">
            <v>14.594000000000001</v>
          </cell>
          <cell r="X66">
            <v>9.8640000000000008</v>
          </cell>
          <cell r="Y66">
            <v>5.1229999999999993</v>
          </cell>
        </row>
      </sheetData>
      <sheetData sheetId="15">
        <row r="59">
          <cell r="N59">
            <v>10.943</v>
          </cell>
          <cell r="O59">
            <v>9.5790000000000006</v>
          </cell>
          <cell r="P59">
            <v>11.9</v>
          </cell>
          <cell r="Q59">
            <v>12.873000000000001</v>
          </cell>
          <cell r="R59">
            <v>10.991</v>
          </cell>
          <cell r="S59">
            <v>2.0960000000000001</v>
          </cell>
          <cell r="T59">
            <v>6.4029999999999996</v>
          </cell>
          <cell r="U59">
            <v>12.849</v>
          </cell>
          <cell r="V59">
            <v>11.73</v>
          </cell>
          <cell r="W59">
            <v>15.713000000000001</v>
          </cell>
          <cell r="X59">
            <v>11.126999999999999</v>
          </cell>
          <cell r="Y59">
            <v>3.5220000000000002</v>
          </cell>
        </row>
        <row r="66">
          <cell r="N66">
            <v>12.989000000000001</v>
          </cell>
          <cell r="O66">
            <v>4.6790000000000003</v>
          </cell>
          <cell r="P66">
            <v>1.476</v>
          </cell>
          <cell r="Q66">
            <v>1.5109999999999999</v>
          </cell>
          <cell r="R66">
            <v>5.423</v>
          </cell>
          <cell r="S66">
            <v>8.0030000000000001</v>
          </cell>
          <cell r="T66">
            <v>2.4909999999999997</v>
          </cell>
          <cell r="U66">
            <v>0.96200000000000008</v>
          </cell>
          <cell r="V66">
            <v>1.4530000000000001</v>
          </cell>
          <cell r="W66">
            <v>0.90800000000000003</v>
          </cell>
          <cell r="X66">
            <v>1.1920000000000002</v>
          </cell>
          <cell r="Y66">
            <v>2.1139999999999999</v>
          </cell>
        </row>
      </sheetData>
      <sheetData sheetId="16">
        <row r="7">
          <cell r="N7">
            <v>51.22</v>
          </cell>
          <cell r="O7">
            <v>51.9</v>
          </cell>
          <cell r="P7">
            <v>60.71</v>
          </cell>
          <cell r="Q7">
            <v>69.25</v>
          </cell>
          <cell r="R7">
            <v>79.05</v>
          </cell>
          <cell r="S7">
            <v>79.489999999999995</v>
          </cell>
          <cell r="T7">
            <v>82.6</v>
          </cell>
          <cell r="U7">
            <v>76.62</v>
          </cell>
          <cell r="V7">
            <v>65.239999999999995</v>
          </cell>
          <cell r="W7">
            <v>53.39</v>
          </cell>
          <cell r="X7">
            <v>49.94</v>
          </cell>
          <cell r="Y7">
            <v>46.78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HERON</v>
          </cell>
        </row>
        <row r="22">
          <cell r="A22" t="str">
            <v>KEN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44162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44163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23.931999999999999</v>
      </c>
      <c r="O4" s="18">
        <v>14.257999999999999</v>
      </c>
      <c r="P4" s="18">
        <v>13.375999999999999</v>
      </c>
      <c r="Q4" s="18">
        <v>14.384</v>
      </c>
      <c r="R4" s="18">
        <v>16.414000000000001</v>
      </c>
      <c r="S4" s="18">
        <v>10.099</v>
      </c>
      <c r="T4" s="18">
        <v>8.8940000000000001</v>
      </c>
      <c r="U4" s="18">
        <v>13.811</v>
      </c>
      <c r="V4" s="18">
        <v>13.183</v>
      </c>
      <c r="W4" s="18">
        <v>16.620999999999999</v>
      </c>
      <c r="X4" s="18">
        <v>12.319000000000001</v>
      </c>
      <c r="Y4" s="18">
        <v>5.6360000000000001</v>
      </c>
      <c r="Z4" s="19"/>
      <c r="AA4" s="20">
        <f>SUM(B4:Z4)</f>
        <v>162.92699999999999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51.22</v>
      </c>
      <c r="O7" s="28">
        <v>51.9</v>
      </c>
      <c r="P7" s="28">
        <v>60.71</v>
      </c>
      <c r="Q7" s="28">
        <v>69.25</v>
      </c>
      <c r="R7" s="28">
        <v>79.05</v>
      </c>
      <c r="S7" s="28">
        <v>79.489999999999995</v>
      </c>
      <c r="T7" s="28">
        <v>82.6</v>
      </c>
      <c r="U7" s="28">
        <v>76.62</v>
      </c>
      <c r="V7" s="28">
        <v>65.239999999999995</v>
      </c>
      <c r="W7" s="28">
        <v>53.39</v>
      </c>
      <c r="X7" s="28">
        <v>49.94</v>
      </c>
      <c r="Y7" s="28">
        <v>46.78</v>
      </c>
      <c r="Z7" s="29"/>
      <c r="AA7" s="30">
        <f>IF(SUM(GR_MAINLAND_MCP_SUM_SELL)&lt;&gt;0,AVERAGEIF(GR_MAINLAND_MCP_SUM_SELL,"&lt;&gt;"""),"")</f>
        <v>63.849166666666669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23.932000000000002</v>
      </c>
      <c r="O13" s="52">
        <v>14.257999999999999</v>
      </c>
      <c r="P13" s="52">
        <v>11.250999999999999</v>
      </c>
      <c r="Q13" s="52">
        <v>13.427</v>
      </c>
      <c r="R13" s="52">
        <v>15.706</v>
      </c>
      <c r="S13" s="52">
        <v>7.931</v>
      </c>
      <c r="T13" s="52">
        <v>6.1429999999999998</v>
      </c>
      <c r="U13" s="52">
        <v>3.3620000000000001</v>
      </c>
      <c r="V13" s="52">
        <v>1.6020000000000001</v>
      </c>
      <c r="W13" s="52">
        <v>2.0270000000000001</v>
      </c>
      <c r="X13" s="52">
        <v>2.4550000000000001</v>
      </c>
      <c r="Y13" s="52">
        <v>0.51300000000000001</v>
      </c>
      <c r="Z13" s="53"/>
      <c r="AA13" s="54">
        <f>SUM(B13:Z13)</f>
        <v>102.607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23.932000000000002</v>
      </c>
      <c r="O14" s="57">
        <f t="shared" si="0"/>
        <v>14.257999999999999</v>
      </c>
      <c r="P14" s="57">
        <f t="shared" si="0"/>
        <v>11.250999999999999</v>
      </c>
      <c r="Q14" s="57">
        <f t="shared" si="0"/>
        <v>13.427</v>
      </c>
      <c r="R14" s="57">
        <f t="shared" si="0"/>
        <v>15.706</v>
      </c>
      <c r="S14" s="57">
        <f t="shared" si="0"/>
        <v>7.931</v>
      </c>
      <c r="T14" s="57">
        <f t="shared" si="0"/>
        <v>6.1429999999999998</v>
      </c>
      <c r="U14" s="57">
        <f t="shared" si="0"/>
        <v>3.3620000000000001</v>
      </c>
      <c r="V14" s="57">
        <f t="shared" si="0"/>
        <v>1.6020000000000001</v>
      </c>
      <c r="W14" s="57">
        <f t="shared" si="0"/>
        <v>2.0270000000000001</v>
      </c>
      <c r="X14" s="57">
        <f t="shared" si="0"/>
        <v>2.4550000000000001</v>
      </c>
      <c r="Y14" s="57">
        <f t="shared" si="0"/>
        <v>0.51300000000000001</v>
      </c>
      <c r="Z14" s="58" t="str">
        <f t="shared" si="0"/>
        <v/>
      </c>
      <c r="AA14" s="59">
        <f>SUM(AA9:AA13)</f>
        <v>102.607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2.125</v>
      </c>
      <c r="Q19" s="76">
        <v>0.95699999999999996</v>
      </c>
      <c r="R19" s="76">
        <v>0.70799999999999996</v>
      </c>
      <c r="S19" s="76">
        <v>2.1680000000000001</v>
      </c>
      <c r="T19" s="76">
        <v>2.7509999999999999</v>
      </c>
      <c r="U19" s="76">
        <v>10.449</v>
      </c>
      <c r="V19" s="76">
        <v>11.581000000000001</v>
      </c>
      <c r="W19" s="76">
        <v>14.594000000000001</v>
      </c>
      <c r="X19" s="76">
        <v>9.8640000000000008</v>
      </c>
      <c r="Y19" s="76">
        <v>5.1229999999999993</v>
      </c>
      <c r="Z19" s="73"/>
      <c r="AA19" s="74">
        <f>SUM(B19:Z19)</f>
        <v>60.32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2.125</v>
      </c>
      <c r="Q22" s="83">
        <f t="shared" si="1"/>
        <v>0.95699999999999996</v>
      </c>
      <c r="R22" s="83">
        <f t="shared" si="1"/>
        <v>0.70799999999999996</v>
      </c>
      <c r="S22" s="83">
        <f t="shared" si="1"/>
        <v>2.1680000000000001</v>
      </c>
      <c r="T22" s="83">
        <f t="shared" si="1"/>
        <v>2.7509999999999999</v>
      </c>
      <c r="U22" s="83">
        <f t="shared" si="1"/>
        <v>10.449</v>
      </c>
      <c r="V22" s="83">
        <f t="shared" si="1"/>
        <v>11.581000000000001</v>
      </c>
      <c r="W22" s="83">
        <f t="shared" si="1"/>
        <v>14.594000000000001</v>
      </c>
      <c r="X22" s="83">
        <f t="shared" si="1"/>
        <v>9.8640000000000008</v>
      </c>
      <c r="Y22" s="83">
        <f t="shared" si="1"/>
        <v>5.1229999999999993</v>
      </c>
      <c r="Z22" s="84" t="str">
        <f t="shared" si="1"/>
        <v/>
      </c>
      <c r="AA22" s="85">
        <f>SUM(AA17:AA21)</f>
        <v>60.32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23.931999999999999</v>
      </c>
      <c r="O26" s="72">
        <v>14.257999999999999</v>
      </c>
      <c r="P26" s="72">
        <v>13.375999999999999</v>
      </c>
      <c r="Q26" s="72">
        <v>14.384</v>
      </c>
      <c r="R26" s="72">
        <v>16.414000000000001</v>
      </c>
      <c r="S26" s="72">
        <v>10.099</v>
      </c>
      <c r="T26" s="72">
        <v>8.8940000000000001</v>
      </c>
      <c r="U26" s="72">
        <v>13.811</v>
      </c>
      <c r="V26" s="72">
        <v>13.183</v>
      </c>
      <c r="W26" s="72">
        <v>16.620999999999999</v>
      </c>
      <c r="X26" s="72">
        <v>12.319000000000001</v>
      </c>
      <c r="Y26" s="72">
        <v>5.6360000000000001</v>
      </c>
      <c r="Z26" s="73"/>
      <c r="AA26" s="74">
        <f>SUM(B26:Z26)</f>
        <v>162.92699999999999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23.931999999999999</v>
      </c>
      <c r="O28" s="57">
        <f t="shared" si="2"/>
        <v>14.257999999999999</v>
      </c>
      <c r="P28" s="57">
        <f t="shared" si="2"/>
        <v>13.375999999999999</v>
      </c>
      <c r="Q28" s="57">
        <f t="shared" si="2"/>
        <v>14.384</v>
      </c>
      <c r="R28" s="57">
        <f t="shared" si="2"/>
        <v>16.414000000000001</v>
      </c>
      <c r="S28" s="57">
        <f t="shared" si="2"/>
        <v>10.099</v>
      </c>
      <c r="T28" s="57">
        <f t="shared" si="2"/>
        <v>8.8940000000000001</v>
      </c>
      <c r="U28" s="57">
        <f t="shared" si="2"/>
        <v>13.811</v>
      </c>
      <c r="V28" s="57">
        <f t="shared" si="2"/>
        <v>13.183</v>
      </c>
      <c r="W28" s="57">
        <f t="shared" si="2"/>
        <v>16.620999999999999</v>
      </c>
      <c r="X28" s="57">
        <f t="shared" si="2"/>
        <v>12.319000000000001</v>
      </c>
      <c r="Y28" s="57">
        <f t="shared" si="2"/>
        <v>5.6360000000000001</v>
      </c>
      <c r="Z28" s="58" t="str">
        <f t="shared" si="2"/>
        <v/>
      </c>
      <c r="AA28" s="59">
        <f>SUM(AA25:AA27)</f>
        <v>162.92699999999999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23.932000000000002</v>
      </c>
      <c r="O39" s="83">
        <f t="shared" si="6"/>
        <v>14.257999999999999</v>
      </c>
      <c r="P39" s="83">
        <f t="shared" si="6"/>
        <v>13.375999999999999</v>
      </c>
      <c r="Q39" s="83">
        <f t="shared" si="6"/>
        <v>14.384</v>
      </c>
      <c r="R39" s="83">
        <f t="shared" si="6"/>
        <v>16.413999999999998</v>
      </c>
      <c r="S39" s="83">
        <f t="shared" si="6"/>
        <v>10.099</v>
      </c>
      <c r="T39" s="83">
        <f t="shared" si="6"/>
        <v>8.8940000000000001</v>
      </c>
      <c r="U39" s="83">
        <f t="shared" si="6"/>
        <v>13.811</v>
      </c>
      <c r="V39" s="83">
        <f t="shared" si="6"/>
        <v>13.183000000000002</v>
      </c>
      <c r="W39" s="83">
        <f t="shared" si="6"/>
        <v>16.621000000000002</v>
      </c>
      <c r="X39" s="83">
        <f t="shared" si="6"/>
        <v>12.319000000000001</v>
      </c>
      <c r="Y39" s="83">
        <f t="shared" si="6"/>
        <v>5.6359999999999992</v>
      </c>
      <c r="Z39" s="84" t="str">
        <f t="shared" si="6"/>
        <v/>
      </c>
      <c r="AA39" s="96">
        <f>SUM(B39:Z39)</f>
        <v>162.92699999999999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44161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23.931999999999999</v>
      </c>
      <c r="O4" s="18">
        <v>14.257999999999999</v>
      </c>
      <c r="P4" s="18">
        <v>13.375999999999999</v>
      </c>
      <c r="Q4" s="18">
        <v>14.384</v>
      </c>
      <c r="R4" s="18">
        <v>16.414000000000001</v>
      </c>
      <c r="S4" s="18">
        <v>10.099</v>
      </c>
      <c r="T4" s="18">
        <v>8.8940000000000001</v>
      </c>
      <c r="U4" s="18">
        <v>13.811</v>
      </c>
      <c r="V4" s="18">
        <v>13.183</v>
      </c>
      <c r="W4" s="18">
        <v>16.620999999999999</v>
      </c>
      <c r="X4" s="18">
        <v>12.319000000000001</v>
      </c>
      <c r="Y4" s="18">
        <v>5.6360000000000001</v>
      </c>
      <c r="Z4" s="19"/>
      <c r="AA4" s="20">
        <f>SUM(B4:Z4)</f>
        <v>162.92699999999999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51.22</v>
      </c>
      <c r="O7" s="28">
        <v>51.9</v>
      </c>
      <c r="P7" s="28">
        <v>60.71</v>
      </c>
      <c r="Q7" s="28">
        <v>69.25</v>
      </c>
      <c r="R7" s="28">
        <v>79.05</v>
      </c>
      <c r="S7" s="28">
        <v>79.489999999999995</v>
      </c>
      <c r="T7" s="28">
        <v>82.6</v>
      </c>
      <c r="U7" s="28">
        <v>76.62</v>
      </c>
      <c r="V7" s="28">
        <v>65.239999999999995</v>
      </c>
      <c r="W7" s="28">
        <v>53.39</v>
      </c>
      <c r="X7" s="28">
        <v>49.94</v>
      </c>
      <c r="Y7" s="28">
        <v>46.78</v>
      </c>
      <c r="Z7" s="29"/>
      <c r="AA7" s="30">
        <v>63.849166666666669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10.943</v>
      </c>
      <c r="O13" s="52">
        <v>9.5790000000000006</v>
      </c>
      <c r="P13" s="52">
        <v>11.9</v>
      </c>
      <c r="Q13" s="52">
        <v>12.873000000000001</v>
      </c>
      <c r="R13" s="52">
        <v>10.991</v>
      </c>
      <c r="S13" s="52">
        <v>2.0960000000000001</v>
      </c>
      <c r="T13" s="52">
        <v>6.4029999999999996</v>
      </c>
      <c r="U13" s="52">
        <v>12.849</v>
      </c>
      <c r="V13" s="52">
        <v>11.73</v>
      </c>
      <c r="W13" s="52">
        <v>15.713000000000001</v>
      </c>
      <c r="X13" s="52">
        <v>11.126999999999999</v>
      </c>
      <c r="Y13" s="52">
        <v>3.5220000000000002</v>
      </c>
      <c r="Z13" s="53"/>
      <c r="AA13" s="54">
        <f>SUM(B13:Z13)</f>
        <v>119.72600000000003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10.943</v>
      </c>
      <c r="O14" s="57">
        <f t="shared" si="0"/>
        <v>9.5790000000000006</v>
      </c>
      <c r="P14" s="57">
        <f t="shared" si="0"/>
        <v>11.9</v>
      </c>
      <c r="Q14" s="57">
        <f t="shared" si="0"/>
        <v>12.873000000000001</v>
      </c>
      <c r="R14" s="57">
        <f t="shared" si="0"/>
        <v>10.991</v>
      </c>
      <c r="S14" s="57">
        <f t="shared" si="0"/>
        <v>2.0960000000000001</v>
      </c>
      <c r="T14" s="57">
        <f t="shared" si="0"/>
        <v>6.4029999999999996</v>
      </c>
      <c r="U14" s="57">
        <f t="shared" si="0"/>
        <v>12.849</v>
      </c>
      <c r="V14" s="57">
        <f t="shared" si="0"/>
        <v>11.73</v>
      </c>
      <c r="W14" s="57">
        <f t="shared" si="0"/>
        <v>15.713000000000001</v>
      </c>
      <c r="X14" s="57">
        <f t="shared" si="0"/>
        <v>11.126999999999999</v>
      </c>
      <c r="Y14" s="57">
        <f t="shared" si="0"/>
        <v>3.5220000000000002</v>
      </c>
      <c r="Z14" s="58" t="str">
        <f t="shared" si="0"/>
        <v/>
      </c>
      <c r="AA14" s="59">
        <f>SUM(AA9:AA13)</f>
        <v>119.72600000000003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12.989000000000001</v>
      </c>
      <c r="O19" s="76">
        <v>4.6790000000000003</v>
      </c>
      <c r="P19" s="76">
        <v>1.476</v>
      </c>
      <c r="Q19" s="76">
        <v>1.5109999999999999</v>
      </c>
      <c r="R19" s="76">
        <v>5.423</v>
      </c>
      <c r="S19" s="76">
        <v>8.0030000000000001</v>
      </c>
      <c r="T19" s="76">
        <v>2.4909999999999997</v>
      </c>
      <c r="U19" s="76">
        <v>0.96200000000000008</v>
      </c>
      <c r="V19" s="76">
        <v>1.4530000000000001</v>
      </c>
      <c r="W19" s="76">
        <v>0.90800000000000003</v>
      </c>
      <c r="X19" s="76">
        <v>1.1920000000000002</v>
      </c>
      <c r="Y19" s="76">
        <v>2.1139999999999999</v>
      </c>
      <c r="Z19" s="73"/>
      <c r="AA19" s="74">
        <f>SUM(B19:Z19)</f>
        <v>43.201000000000001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12.989000000000001</v>
      </c>
      <c r="O22" s="83">
        <f t="shared" si="1"/>
        <v>4.6790000000000003</v>
      </c>
      <c r="P22" s="83">
        <f t="shared" si="1"/>
        <v>1.476</v>
      </c>
      <c r="Q22" s="83">
        <f t="shared" si="1"/>
        <v>1.5109999999999999</v>
      </c>
      <c r="R22" s="83">
        <f t="shared" si="1"/>
        <v>5.423</v>
      </c>
      <c r="S22" s="83">
        <f t="shared" si="1"/>
        <v>8.0030000000000001</v>
      </c>
      <c r="T22" s="83">
        <f t="shared" si="1"/>
        <v>2.4909999999999997</v>
      </c>
      <c r="U22" s="83">
        <f t="shared" si="1"/>
        <v>0.96200000000000008</v>
      </c>
      <c r="V22" s="83">
        <f t="shared" si="1"/>
        <v>1.4530000000000001</v>
      </c>
      <c r="W22" s="83">
        <f t="shared" si="1"/>
        <v>0.90800000000000003</v>
      </c>
      <c r="X22" s="83">
        <f t="shared" si="1"/>
        <v>1.1920000000000002</v>
      </c>
      <c r="Y22" s="83">
        <f t="shared" si="1"/>
        <v>2.1139999999999999</v>
      </c>
      <c r="Z22" s="84">
        <f t="shared" si="1"/>
        <v>0</v>
      </c>
      <c r="AA22" s="85">
        <f t="shared" si="1"/>
        <v>43.201000000000001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23.931999999999999</v>
      </c>
      <c r="O26" s="72">
        <v>14.257999999999999</v>
      </c>
      <c r="P26" s="72">
        <v>13.375999999999999</v>
      </c>
      <c r="Q26" s="72">
        <v>14.384</v>
      </c>
      <c r="R26" s="72">
        <v>16.414000000000001</v>
      </c>
      <c r="S26" s="72">
        <v>10.099</v>
      </c>
      <c r="T26" s="72">
        <v>8.8940000000000001</v>
      </c>
      <c r="U26" s="72">
        <v>13.811</v>
      </c>
      <c r="V26" s="72">
        <v>13.183</v>
      </c>
      <c r="W26" s="72">
        <v>16.620999999999999</v>
      </c>
      <c r="X26" s="72">
        <v>12.319000000000001</v>
      </c>
      <c r="Y26" s="72">
        <v>5.6360000000000001</v>
      </c>
      <c r="Z26" s="73"/>
      <c r="AA26" s="74">
        <f>SUM(B26:Z26)</f>
        <v>162.92699999999999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23.931999999999999</v>
      </c>
      <c r="O28" s="57">
        <f t="shared" si="2"/>
        <v>14.257999999999999</v>
      </c>
      <c r="P28" s="57">
        <f t="shared" si="2"/>
        <v>13.375999999999999</v>
      </c>
      <c r="Q28" s="57">
        <f t="shared" si="2"/>
        <v>14.384</v>
      </c>
      <c r="R28" s="57">
        <f t="shared" si="2"/>
        <v>16.414000000000001</v>
      </c>
      <c r="S28" s="57">
        <f t="shared" si="2"/>
        <v>10.099</v>
      </c>
      <c r="T28" s="57">
        <f t="shared" si="2"/>
        <v>8.8940000000000001</v>
      </c>
      <c r="U28" s="57">
        <f t="shared" si="2"/>
        <v>13.811</v>
      </c>
      <c r="V28" s="57">
        <f t="shared" si="2"/>
        <v>13.183</v>
      </c>
      <c r="W28" s="57">
        <f t="shared" si="2"/>
        <v>16.620999999999999</v>
      </c>
      <c r="X28" s="57">
        <f t="shared" si="2"/>
        <v>12.319000000000001</v>
      </c>
      <c r="Y28" s="57">
        <f t="shared" si="2"/>
        <v>5.6360000000000001</v>
      </c>
      <c r="Z28" s="58">
        <f t="shared" si="2"/>
        <v>0</v>
      </c>
      <c r="AA28" s="59">
        <f t="shared" si="2"/>
        <v>162.92699999999999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23.932000000000002</v>
      </c>
      <c r="O39" s="83">
        <f t="shared" si="6"/>
        <v>14.258000000000001</v>
      </c>
      <c r="P39" s="83">
        <f t="shared" si="6"/>
        <v>13.376000000000001</v>
      </c>
      <c r="Q39" s="83">
        <f t="shared" si="6"/>
        <v>14.384</v>
      </c>
      <c r="R39" s="83">
        <f t="shared" si="6"/>
        <v>16.414000000000001</v>
      </c>
      <c r="S39" s="83">
        <f t="shared" si="6"/>
        <v>10.099</v>
      </c>
      <c r="T39" s="83">
        <f t="shared" si="6"/>
        <v>8.8939999999999984</v>
      </c>
      <c r="U39" s="83">
        <f t="shared" si="6"/>
        <v>13.811</v>
      </c>
      <c r="V39" s="83">
        <f t="shared" si="6"/>
        <v>13.183</v>
      </c>
      <c r="W39" s="83">
        <f t="shared" si="6"/>
        <v>16.621000000000002</v>
      </c>
      <c r="X39" s="83">
        <f t="shared" si="6"/>
        <v>12.318999999999999</v>
      </c>
      <c r="Y39" s="83">
        <f t="shared" si="6"/>
        <v>5.6360000000000001</v>
      </c>
      <c r="Z39" s="84">
        <f t="shared" si="6"/>
        <v>0</v>
      </c>
      <c r="AA39" s="96">
        <f>SUM(B39:Z39)</f>
        <v>162.92699999999999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2020-11-26T09:15:27Z</dcterms:created>
  <dcterms:modified xsi:type="dcterms:W3CDTF">2020-11-26T09:15:28Z</dcterms:modified>
</cp:coreProperties>
</file>