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[1]SPOT_Orders_OverView_01!$A$24:$A$38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M39" i="4"/>
  <c r="L39" i="4"/>
  <c r="K39" i="4"/>
  <c r="J39" i="4"/>
  <c r="I39" i="4"/>
  <c r="H39" i="4"/>
  <c r="G39" i="4"/>
  <c r="F39" i="4"/>
  <c r="E39" i="4"/>
  <c r="D39" i="4"/>
  <c r="C39" i="4"/>
  <c r="B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<sst xmlns="http://schemas.openxmlformats.org/spreadsheetml/2006/main" count="74" uniqueCount="41">
  <si>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25/11/2020 11:31:43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</si>
  <si>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</si>
  <si>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</si>
  <si>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</si>
  <si>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</si>
  <si>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</si>
  <si>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</si>
  <si>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</si>
  <si>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</si>
  <si>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</si>
  <si>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</si>
  <si>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</si>
  <si>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</si>
  <si>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</si>
  <si>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</si>
  <si>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</si>
  <si>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</si>
  <si>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</si>
  <si>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</si>
  <si>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</si>
  <si>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</si>
  <si>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</si>
  <si>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</si>
  <si>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</si>
  <si>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</si>
  <si>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</si>
  <si>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</si>
  <si>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</si>
  <si>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</si>
  <si>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</si>
  <si>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</si>
  <si>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</si>
  <si>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</si>
  <si>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</si>
  <si>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</si>
  <si>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</si>
  <si>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</si>
  <si>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</si>
  <si>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</si>
  <si>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</si>
  <si>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'3'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</si>
</sst>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5">
                  <c:v>85</c:v>
                </c:pt>
                <c:pt idx="16">
                  <c:v>155</c:v>
                </c:pt>
                <c:pt idx="17">
                  <c:v>155</c:v>
                </c:pt>
                <c:pt idx="18">
                  <c:v>155</c:v>
                </c:pt>
                <c:pt idx="19">
                  <c:v>155</c:v>
                </c:pt>
                <c:pt idx="20">
                  <c:v>155</c:v>
                </c:pt>
                <c:pt idx="21">
                  <c:v>155</c:v>
                </c:pt>
                <c:pt idx="22">
                  <c:v>85</c:v>
                </c:pt>
                <c:pt idx="23">
                  <c:v>140.59800000000001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16.861000000000001</c:v>
                </c:pt>
                <c:pt idx="13">
                  <c:v>13.244</c:v>
                </c:pt>
                <c:pt idx="14">
                  <c:v>11.34</c:v>
                </c:pt>
                <c:pt idx="15">
                  <c:v>9.0570000000000004</c:v>
                </c:pt>
                <c:pt idx="16">
                  <c:v>1.171</c:v>
                </c:pt>
                <c:pt idx="17">
                  <c:v>12.369</c:v>
                </c:pt>
                <c:pt idx="18">
                  <c:v>5.0720000000000001</c:v>
                </c:pt>
                <c:pt idx="20">
                  <c:v>10.812999999999999</c:v>
                </c:pt>
                <c:pt idx="21">
                  <c:v>2.2970000000000002</c:v>
                </c:pt>
                <c:pt idx="22">
                  <c:v>50.406999999999996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0.14499999999999999</c:v>
                </c:pt>
                <c:pt idx="13">
                  <c:v>0.13700000000000001</c:v>
                </c:pt>
                <c:pt idx="14">
                  <c:v>0.16400000000000001</c:v>
                </c:pt>
                <c:pt idx="17">
                  <c:v>0.64600000000000002</c:v>
                </c:pt>
                <c:pt idx="20">
                  <c:v>0.14399999999999999</c:v>
                </c:pt>
                <c:pt idx="22">
                  <c:v>1.0009999999999999</c:v>
                </c:pt>
                <c:pt idx="23">
                  <c:v>1.599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8021184"/>
        <c:axId val="1780215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17.009</c:v>
                </c:pt>
                <c:pt idx="13">
                  <c:v>13.381</c:v>
                </c:pt>
                <c:pt idx="14">
                  <c:v>14.13</c:v>
                </c:pt>
                <c:pt idx="15">
                  <c:v>98.622</c:v>
                </c:pt>
                <c:pt idx="16">
                  <c:v>170.649</c:v>
                </c:pt>
                <c:pt idx="17">
                  <c:v>183.27500000000001</c:v>
                </c:pt>
                <c:pt idx="18">
                  <c:v>180.93100000000001</c:v>
                </c:pt>
                <c:pt idx="19">
                  <c:v>181.07900000000001</c:v>
                </c:pt>
                <c:pt idx="20">
                  <c:v>191.88499999999999</c:v>
                </c:pt>
                <c:pt idx="21">
                  <c:v>183.65799999999999</c:v>
                </c:pt>
                <c:pt idx="22">
                  <c:v>164.55500000000001</c:v>
                </c:pt>
                <c:pt idx="23">
                  <c:v>169.136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021184"/>
        <c:axId val="1780215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46.93</c:v>
                </c:pt>
                <c:pt idx="13">
                  <c:v>47.86</c:v>
                </c:pt>
                <c:pt idx="14">
                  <c:v>56.82</c:v>
                </c:pt>
                <c:pt idx="15">
                  <c:v>61.81</c:v>
                </c:pt>
                <c:pt idx="16">
                  <c:v>73.900000000000006</c:v>
                </c:pt>
                <c:pt idx="17">
                  <c:v>80.260000000000005</c:v>
                </c:pt>
                <c:pt idx="18">
                  <c:v>72.540000000000006</c:v>
                </c:pt>
                <c:pt idx="19">
                  <c:v>72</c:v>
                </c:pt>
                <c:pt idx="20">
                  <c:v>61.55</c:v>
                </c:pt>
                <c:pt idx="21">
                  <c:v>49.44</c:v>
                </c:pt>
                <c:pt idx="22">
                  <c:v>44.13</c:v>
                </c:pt>
                <c:pt idx="23">
                  <c:v>44.3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763608"/>
        <c:axId val="178021968"/>
      </c:lineChart>
      <c:catAx>
        <c:axId val="1780211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8021576"/>
        <c:crosses val="autoZero"/>
        <c:auto val="1"/>
        <c:lblAlgn val="ctr"/>
        <c:lblOffset val="100"/>
        <c:noMultiLvlLbl val="0"/>
      </c:catAx>
      <c:valAx>
        <c:axId val="178021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8021184"/>
        <c:crosses val="autoZero"/>
        <c:crossBetween val="between"/>
      </c:valAx>
      <c:valAx>
        <c:axId val="1780219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9763608"/>
        <c:crosses val="max"/>
        <c:crossBetween val="between"/>
      </c:valAx>
      <c:catAx>
        <c:axId val="1897636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8021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PublicationCharts"/>
      <sheetName val="Ex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44161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44160</v>
          </cell>
        </row>
        <row r="5">
          <cell r="C5" t="str">
            <v>LIDA3</v>
          </cell>
        </row>
        <row r="20">
          <cell r="C20">
            <v>1240.598</v>
          </cell>
        </row>
        <row r="21">
          <cell r="C21">
            <v>132.631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3.8360000000000003</v>
          </cell>
        </row>
        <row r="25">
          <cell r="C25">
            <v>0</v>
          </cell>
        </row>
        <row r="26">
          <cell r="C26">
            <v>3.2629999999999999</v>
          </cell>
        </row>
        <row r="27">
          <cell r="C27">
            <v>187.98199999999997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77.5</v>
          </cell>
        </row>
        <row r="33">
          <cell r="C33">
            <v>1.861</v>
          </cell>
        </row>
        <row r="34">
          <cell r="C34">
            <v>15.658999999999999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1325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148.28999999999996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7">
          <cell r="N7">
            <v>46.93</v>
          </cell>
          <cell r="O7">
            <v>47.86</v>
          </cell>
          <cell r="P7">
            <v>56.82</v>
          </cell>
          <cell r="Q7">
            <v>61.81</v>
          </cell>
          <cell r="R7">
            <v>73.900000000000006</v>
          </cell>
          <cell r="S7">
            <v>80.260000000000005</v>
          </cell>
          <cell r="T7">
            <v>72.540000000000006</v>
          </cell>
          <cell r="U7">
            <v>72</v>
          </cell>
          <cell r="V7">
            <v>61.55</v>
          </cell>
          <cell r="W7">
            <v>49.44</v>
          </cell>
          <cell r="X7">
            <v>44.13</v>
          </cell>
          <cell r="Y7">
            <v>44.3</v>
          </cell>
        </row>
        <row r="17">
          <cell r="Q17">
            <v>85</v>
          </cell>
          <cell r="R17">
            <v>85</v>
          </cell>
          <cell r="S17">
            <v>85</v>
          </cell>
          <cell r="T17">
            <v>85</v>
          </cell>
          <cell r="U17">
            <v>85</v>
          </cell>
          <cell r="V17">
            <v>85</v>
          </cell>
          <cell r="W17">
            <v>85</v>
          </cell>
          <cell r="X17">
            <v>85</v>
          </cell>
          <cell r="Y17">
            <v>85</v>
          </cell>
        </row>
        <row r="18">
          <cell r="R18">
            <v>70</v>
          </cell>
          <cell r="S18">
            <v>70</v>
          </cell>
          <cell r="T18">
            <v>70</v>
          </cell>
          <cell r="U18">
            <v>70</v>
          </cell>
          <cell r="V18">
            <v>70</v>
          </cell>
          <cell r="W18">
            <v>70</v>
          </cell>
          <cell r="Y18">
            <v>55.597999999999999</v>
          </cell>
        </row>
        <row r="37">
          <cell r="N37">
            <v>6.2480000000000002</v>
          </cell>
          <cell r="O37">
            <v>4.6109999999999998</v>
          </cell>
          <cell r="Q37">
            <v>1.6240000000000001</v>
          </cell>
          <cell r="R37">
            <v>1.171</v>
          </cell>
          <cell r="S37">
            <v>4.8710000000000004</v>
          </cell>
          <cell r="T37">
            <v>3.3969999999999998</v>
          </cell>
          <cell r="V37">
            <v>5.944</v>
          </cell>
          <cell r="W37">
            <v>2.2970000000000002</v>
          </cell>
          <cell r="X37">
            <v>21.948</v>
          </cell>
        </row>
        <row r="38">
          <cell r="N38">
            <v>10.613</v>
          </cell>
          <cell r="O38">
            <v>8.6329999999999991</v>
          </cell>
          <cell r="P38">
            <v>11.34</v>
          </cell>
          <cell r="Q38">
            <v>7.4329999999999998</v>
          </cell>
          <cell r="S38">
            <v>7.4980000000000002</v>
          </cell>
          <cell r="T38">
            <v>1.675</v>
          </cell>
          <cell r="V38">
            <v>4.8689999999999998</v>
          </cell>
          <cell r="X38">
            <v>28.459</v>
          </cell>
        </row>
        <row r="59">
          <cell r="N59">
            <v>0.14499999999999999</v>
          </cell>
          <cell r="O59">
            <v>0.13700000000000001</v>
          </cell>
          <cell r="P59">
            <v>0.16400000000000001</v>
          </cell>
          <cell r="S59">
            <v>0.64600000000000002</v>
          </cell>
          <cell r="V59">
            <v>0.14399999999999999</v>
          </cell>
          <cell r="X59">
            <v>1.0009999999999999</v>
          </cell>
          <cell r="Y59">
            <v>1.599</v>
          </cell>
        </row>
        <row r="65">
          <cell r="S65">
            <v>1.02</v>
          </cell>
          <cell r="V65">
            <v>1.1579999999999999</v>
          </cell>
          <cell r="W65">
            <v>1.085</v>
          </cell>
        </row>
        <row r="66">
          <cell r="N66">
            <v>3.0000000000000001E-3</v>
          </cell>
          <cell r="P66">
            <v>2.6260000000000003</v>
          </cell>
          <cell r="Q66">
            <v>4.5649999999999995</v>
          </cell>
          <cell r="R66">
            <v>14.478000000000002</v>
          </cell>
          <cell r="S66">
            <v>14.24</v>
          </cell>
          <cell r="T66">
            <v>20.859000000000002</v>
          </cell>
          <cell r="U66">
            <v>26.079000000000001</v>
          </cell>
          <cell r="V66">
            <v>24.77</v>
          </cell>
          <cell r="W66">
            <v>25.275999999999996</v>
          </cell>
          <cell r="X66">
            <v>28.147000000000002</v>
          </cell>
          <cell r="Y66">
            <v>26.939</v>
          </cell>
        </row>
      </sheetData>
      <sheetData sheetId="15">
        <row r="13">
          <cell r="Q13">
            <v>85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59">
          <cell r="N59">
            <v>7.5519999999999996</v>
          </cell>
          <cell r="O59">
            <v>7.3259999999999996</v>
          </cell>
          <cell r="P59">
            <v>13.841000000000001</v>
          </cell>
          <cell r="Q59">
            <v>12.861000000000001</v>
          </cell>
          <cell r="R59">
            <v>15.381000000000002</v>
          </cell>
          <cell r="S59">
            <v>12.503</v>
          </cell>
          <cell r="T59">
            <v>10.276</v>
          </cell>
          <cell r="U59">
            <v>10.536999999999999</v>
          </cell>
          <cell r="V59">
            <v>21.384999999999998</v>
          </cell>
          <cell r="W59">
            <v>13.081999999999999</v>
          </cell>
          <cell r="X59">
            <v>9.4450000000000003</v>
          </cell>
          <cell r="Y59">
            <v>14.101000000000001</v>
          </cell>
        </row>
        <row r="64">
          <cell r="S64">
            <v>15.5</v>
          </cell>
          <cell r="T64">
            <v>15.5</v>
          </cell>
          <cell r="U64">
            <v>15.5</v>
          </cell>
          <cell r="V64">
            <v>15.5</v>
          </cell>
          <cell r="W64">
            <v>15.5</v>
          </cell>
        </row>
        <row r="65">
          <cell r="N65">
            <v>0.17699999999999999</v>
          </cell>
          <cell r="O65">
            <v>0.17899999999999999</v>
          </cell>
          <cell r="P65">
            <v>0.28599999999999998</v>
          </cell>
          <cell r="Q65">
            <v>0.26100000000000001</v>
          </cell>
          <cell r="R65">
            <v>0.26800000000000002</v>
          </cell>
          <cell r="S65">
            <v>0.27200000000000002</v>
          </cell>
          <cell r="T65">
            <v>0.155</v>
          </cell>
          <cell r="U65">
            <v>4.2000000000000003E-2</v>
          </cell>
          <cell r="W65">
            <v>7.5999999999999998E-2</v>
          </cell>
          <cell r="X65">
            <v>0.11</v>
          </cell>
          <cell r="Y65">
            <v>3.5000000000000003E-2</v>
          </cell>
        </row>
        <row r="66">
          <cell r="N66">
            <v>9.2799999999999994</v>
          </cell>
          <cell r="O66">
            <v>5.8759999999999994</v>
          </cell>
          <cell r="P66">
            <v>3.0000000000000001E-3</v>
          </cell>
          <cell r="Q66">
            <v>0.5</v>
          </cell>
        </row>
      </sheetData>
      <sheetData sheetId="16">
        <row r="7">
          <cell r="N7">
            <v>46.93</v>
          </cell>
          <cell r="O7">
            <v>47.86</v>
          </cell>
          <cell r="P7">
            <v>56.82</v>
          </cell>
          <cell r="Q7">
            <v>61.81</v>
          </cell>
          <cell r="R7">
            <v>73.900000000000006</v>
          </cell>
          <cell r="S7">
            <v>80.260000000000005</v>
          </cell>
          <cell r="T7">
            <v>72.540000000000006</v>
          </cell>
          <cell r="U7">
            <v>72</v>
          </cell>
          <cell r="V7">
            <v>61.55</v>
          </cell>
          <cell r="W7">
            <v>49.44</v>
          </cell>
          <cell r="X7">
            <v>44.13</v>
          </cell>
          <cell r="Y7">
            <v>44.3</v>
          </cell>
        </row>
      </sheetData>
      <sheetData sheetId="17"/>
      <sheetData sheetId="18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HERON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KVMARKOUSA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SOLARENERGY</v>
          </cell>
        </row>
        <row r="17">
          <cell r="A17" t="str">
            <v>VOLTERRA</v>
          </cell>
        </row>
        <row r="18">
          <cell r="A18" t="str">
            <v>VOLTON</v>
          </cell>
        </row>
        <row r="19">
          <cell r="A19" t="str">
            <v>WATT_AND_VOLT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EPA_THESS</v>
          </cell>
        </row>
        <row r="27">
          <cell r="A27" t="str">
            <v>HERON</v>
          </cell>
        </row>
        <row r="28">
          <cell r="A28" t="str">
            <v>KEN</v>
          </cell>
        </row>
        <row r="29">
          <cell r="A29" t="str">
            <v>KORINTHOS_POWER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SOLARENERGY</v>
          </cell>
        </row>
        <row r="35">
          <cell r="A35" t="str">
            <v>VOLTERRA</v>
          </cell>
        </row>
        <row r="36">
          <cell r="A36" t="str">
            <v>VOLTON</v>
          </cell>
        </row>
        <row r="37">
          <cell r="A37" t="str">
            <v>WATT_AND_VOLT</v>
          </cell>
        </row>
      </sheetData>
      <sheetData sheetId="19"/>
      <sheetData sheetId="20"/>
      <sheetData sheetId="21"/>
      <sheetData sheetId="22"/>
      <sheetData sheetId="26"/>
      <sheetData sheetId="27"/>
      <sheetData sheetId="28"/>
      <sheetData sheetId="29"/>
      <sheetData sheetId="30"/>
      <sheetData sheetId="31"/>
      <sheetData sheetId="32">
        <row r="4">
          <cell r="B4">
            <v>44161</v>
          </cell>
        </row>
      </sheetData>
      <sheetData sheetId="33"/>
      <sheetData sheetId="34"/>
      <sheetData sheetId="35"/>
      <sheetData sheetId="36"/>
      <sheetData sheetId="37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8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9">
        <row r="2">
          <cell r="C2">
            <v>44162</v>
          </cell>
        </row>
      </sheetData>
      <sheetData sheetId="40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OPTIMUS_ENERGY_BZ01_NDR_SA_N</v>
          </cell>
          <cell r="D11" t="str">
            <v>29X100010001006Z</v>
          </cell>
          <cell r="E11" t="str">
            <v>OPTIMUS_ENERGY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386.22120000000001</v>
          </cell>
          <cell r="J11">
            <v>386.221</v>
          </cell>
          <cell r="K11">
            <v>367.93900000000002</v>
          </cell>
        </row>
        <row r="12">
          <cell r="C12" t="str">
            <v>OPTIMUS_ENERGY_BZ01_NDR_SA_C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315.79500000000002</v>
          </cell>
          <cell r="J12">
            <v>315.79500000000002</v>
          </cell>
          <cell r="K12">
            <v>299.79500000000002</v>
          </cell>
        </row>
        <row r="13">
          <cell r="C13" t="str">
            <v>OPTIMUS_ENERGY_BZ01_NDR_NA_N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SPHE</v>
          </cell>
          <cell r="H13" t="str">
            <v>NO</v>
          </cell>
          <cell r="I13">
            <v>49.04</v>
          </cell>
          <cell r="J13">
            <v>49.04</v>
          </cell>
          <cell r="K13">
            <v>49.04</v>
          </cell>
        </row>
        <row r="14">
          <cell r="C14" t="str">
            <v>FORENA_BZ01_NDR_SA_N</v>
          </cell>
          <cell r="D14" t="str">
            <v>29X10001000100AR</v>
          </cell>
          <cell r="E14" t="str">
            <v>FORENA</v>
          </cell>
          <cell r="F14" t="str">
            <v>01</v>
          </cell>
          <cell r="G14" t="str">
            <v>SEDP</v>
          </cell>
          <cell r="H14" t="str">
            <v>NO</v>
          </cell>
          <cell r="I14">
            <v>7.5952999999999999</v>
          </cell>
          <cell r="J14">
            <v>7.5949999999999998</v>
          </cell>
          <cell r="K14">
            <v>7.0949999999999998</v>
          </cell>
        </row>
        <row r="15">
          <cell r="C15" t="str">
            <v>FORENA_BZ01_NDR_SA_C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YES</v>
          </cell>
          <cell r="I15">
            <v>9.25</v>
          </cell>
          <cell r="J15">
            <v>9.25</v>
          </cell>
          <cell r="K15">
            <v>9.25</v>
          </cell>
        </row>
        <row r="16">
          <cell r="C16" t="str">
            <v>FORENA_BZ01_NDR_NA_N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SPHE</v>
          </cell>
          <cell r="H16" t="str">
            <v>NO</v>
          </cell>
          <cell r="I16">
            <v>1.27</v>
          </cell>
          <cell r="J16">
            <v>1.27</v>
          </cell>
          <cell r="K16">
            <v>1.27</v>
          </cell>
        </row>
        <row r="17">
          <cell r="C17" t="str">
            <v>RENOPTIPOWER_BZ01_NDR_SA_N</v>
          </cell>
          <cell r="D17" t="str">
            <v>29X10001000100BP</v>
          </cell>
          <cell r="E17" t="str">
            <v>RENOPTIPOWER</v>
          </cell>
          <cell r="F17" t="str">
            <v>01</v>
          </cell>
          <cell r="G17" t="str">
            <v>SEDP</v>
          </cell>
          <cell r="H17" t="str">
            <v>NO</v>
          </cell>
          <cell r="I17">
            <v>94.4</v>
          </cell>
          <cell r="J17">
            <v>94.4</v>
          </cell>
          <cell r="K17">
            <v>94.4</v>
          </cell>
        </row>
        <row r="18">
          <cell r="C18" t="str">
            <v>RENOPTIPOWER_BZ01_NDR_SA_C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YES</v>
          </cell>
          <cell r="I18">
            <v>14.4</v>
          </cell>
          <cell r="J18">
            <v>14.4</v>
          </cell>
          <cell r="K18">
            <v>14.4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7.4965000000000002</v>
          </cell>
          <cell r="J19">
            <v>7.4960000000000004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20.9</v>
          </cell>
          <cell r="J20">
            <v>20.9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37.323</v>
          </cell>
          <cell r="J23">
            <v>37.323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146.50129999999999</v>
          </cell>
          <cell r="J24">
            <v>146.501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24.851199999999999</v>
          </cell>
          <cell r="J29">
            <v>24.850999999999999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1">
        <row r="2">
          <cell r="C2">
            <v>44162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OPTIMUS_ENERGY_BZ01_NDR_SA_N</v>
          </cell>
          <cell r="C17" t="str">
            <v>OPTIMUS_ENERGY</v>
          </cell>
          <cell r="D17">
            <v>0</v>
          </cell>
          <cell r="E17" t="b">
            <v>1</v>
          </cell>
        </row>
        <row r="18">
          <cell r="B18" t="str">
            <v>OPTIMUS_ENERGY_BZ01_NDR_SA_C</v>
          </cell>
          <cell r="C18" t="str">
            <v>OPTIMUS_ENERGY</v>
          </cell>
          <cell r="D18">
            <v>0</v>
          </cell>
          <cell r="E18" t="b">
            <v>1</v>
          </cell>
        </row>
        <row r="19">
          <cell r="B19" t="str">
            <v>OPTIMUS_ENERGY_BZ01_NDR_NA_N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FORENA_BZ01_NDR_SA_N</v>
          </cell>
          <cell r="C20" t="str">
            <v>FORENA</v>
          </cell>
          <cell r="D20">
            <v>0</v>
          </cell>
          <cell r="E20" t="b">
            <v>1</v>
          </cell>
        </row>
        <row r="21">
          <cell r="B21" t="str">
            <v>FORENA_BZ01_NDR_SA_C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FORENA_BZ01_NDR_NA_N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RENOPTIPOWER_BZ01_NDR_SA_N</v>
          </cell>
          <cell r="C23" t="str">
            <v>RENOPTIPOWER</v>
          </cell>
          <cell r="D23">
            <v>0</v>
          </cell>
          <cell r="E23" t="b">
            <v>0</v>
          </cell>
        </row>
        <row r="24">
          <cell r="B24" t="str">
            <v>RENOPTIPOWER_BZ01_NDR_SA_C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0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0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0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0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0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0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0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0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0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0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0</v>
          </cell>
          <cell r="E36" t="b">
            <v>0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0"/>
      <sheetData sheetId="51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2"/>
      <sheetData sheetId="53"/>
      <sheetData sheetId="54"/>
      <sheetData sheetId="55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6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7"/>
      <sheetData sheetId="58"/>
      <sheetData sheetId="59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ar.tasoulis@enexgroup.gr;c.zoumas@enexgroup.gr;e.lampaditou@enexgroup.gr;k.oureilidis@enexgroup.gr</v>
          </cell>
        </row>
        <row r="98">
          <cell r="B98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9" sqref="AD3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17.009</v>
      </c>
      <c r="O4" s="18">
        <v>13.381</v>
      </c>
      <c r="P4" s="18">
        <v>14.13</v>
      </c>
      <c r="Q4" s="18">
        <v>98.622</v>
      </c>
      <c r="R4" s="18">
        <v>170.649</v>
      </c>
      <c r="S4" s="18">
        <v>183.27500000000001</v>
      </c>
      <c r="T4" s="18">
        <v>180.93100000000001</v>
      </c>
      <c r="U4" s="18">
        <v>181.07900000000001</v>
      </c>
      <c r="V4" s="18">
        <v>191.88499999999999</v>
      </c>
      <c r="W4" s="18">
        <v>183.65799999999999</v>
      </c>
      <c r="X4" s="18">
        <v>164.55500000000001</v>
      </c>
      <c r="Y4" s="18">
        <v>169.136</v>
      </c>
      <c r="Z4" s="19"/>
      <c r="AA4" s="20">
        <f>SUM(B4:Z4)</f>
        <v>1568.31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46.93</v>
      </c>
      <c r="O7" s="28">
        <v>47.86</v>
      </c>
      <c r="P7" s="28">
        <v>56.82</v>
      </c>
      <c r="Q7" s="28">
        <v>61.81</v>
      </c>
      <c r="R7" s="28">
        <v>73.900000000000006</v>
      </c>
      <c r="S7" s="28">
        <v>80.260000000000005</v>
      </c>
      <c r="T7" s="28">
        <v>72.540000000000006</v>
      </c>
      <c r="U7" s="28">
        <v>72</v>
      </c>
      <c r="V7" s="28">
        <v>61.55</v>
      </c>
      <c r="W7" s="28">
        <v>49.44</v>
      </c>
      <c r="X7" s="28">
        <v>44.13</v>
      </c>
      <c r="Y7" s="28">
        <v>44.3</v>
      </c>
      <c r="Z7" s="29"/>
      <c r="AA7" s="30">
        <f>IF(SUM(GR_MAINLAND_MCP_SUM_SELL)&lt;&gt;0,AVERAGEIF(GR_MAINLAND_MCP_SUM_SELL,"&lt;&gt;"""),"")</f>
        <v>59.294999999999987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>
        <v>85</v>
      </c>
      <c r="R10" s="42">
        <v>155</v>
      </c>
      <c r="S10" s="42">
        <v>155</v>
      </c>
      <c r="T10" s="42">
        <v>155</v>
      </c>
      <c r="U10" s="42">
        <v>155</v>
      </c>
      <c r="V10" s="42">
        <v>155</v>
      </c>
      <c r="W10" s="42">
        <v>155</v>
      </c>
      <c r="X10" s="42">
        <v>85</v>
      </c>
      <c r="Y10" s="42">
        <v>140.59800000000001</v>
      </c>
      <c r="Z10" s="43"/>
      <c r="AA10" s="44">
        <f>SUM(B10:Z10)</f>
        <v>1240.598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16.861000000000001</v>
      </c>
      <c r="O11" s="47">
        <v>13.244</v>
      </c>
      <c r="P11" s="47">
        <v>11.34</v>
      </c>
      <c r="Q11" s="47">
        <v>9.0570000000000004</v>
      </c>
      <c r="R11" s="47">
        <v>1.171</v>
      </c>
      <c r="S11" s="47">
        <v>12.369</v>
      </c>
      <c r="T11" s="47">
        <v>5.0720000000000001</v>
      </c>
      <c r="U11" s="47"/>
      <c r="V11" s="47">
        <v>10.812999999999999</v>
      </c>
      <c r="W11" s="47">
        <v>2.2970000000000002</v>
      </c>
      <c r="X11" s="47">
        <v>50.406999999999996</v>
      </c>
      <c r="Y11" s="47"/>
      <c r="Z11" s="48"/>
      <c r="AA11" s="49">
        <f>SUM(B11:Z11)</f>
        <v>132.631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0.14499999999999999</v>
      </c>
      <c r="O13" s="52">
        <v>0.13700000000000001</v>
      </c>
      <c r="P13" s="52">
        <v>0.16400000000000001</v>
      </c>
      <c r="Q13" s="52"/>
      <c r="R13" s="52"/>
      <c r="S13" s="52">
        <v>0.64600000000000002</v>
      </c>
      <c r="T13" s="52"/>
      <c r="U13" s="52"/>
      <c r="V13" s="52">
        <v>0.14399999999999999</v>
      </c>
      <c r="W13" s="52"/>
      <c r="X13" s="52">
        <v>1.0009999999999999</v>
      </c>
      <c r="Y13" s="52">
        <v>1.599</v>
      </c>
      <c r="Z13" s="53"/>
      <c r="AA13" s="54">
        <f>SUM(B13:Z13)</f>
        <v>3.8360000000000003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17.006</v>
      </c>
      <c r="O14" s="57">
        <f t="shared" si="0"/>
        <v>13.381</v>
      </c>
      <c r="P14" s="57">
        <f t="shared" si="0"/>
        <v>11.504</v>
      </c>
      <c r="Q14" s="57">
        <f t="shared" si="0"/>
        <v>94.057000000000002</v>
      </c>
      <c r="R14" s="57">
        <f t="shared" si="0"/>
        <v>156.17099999999999</v>
      </c>
      <c r="S14" s="57">
        <f t="shared" si="0"/>
        <v>168.01499999999999</v>
      </c>
      <c r="T14" s="57">
        <f t="shared" si="0"/>
        <v>160.072</v>
      </c>
      <c r="U14" s="57">
        <f t="shared" si="0"/>
        <v>155</v>
      </c>
      <c r="V14" s="57">
        <f t="shared" si="0"/>
        <v>165.95699999999999</v>
      </c>
      <c r="W14" s="57">
        <f t="shared" si="0"/>
        <v>157.297</v>
      </c>
      <c r="X14" s="57">
        <f t="shared" si="0"/>
        <v>136.40799999999999</v>
      </c>
      <c r="Y14" s="57">
        <f t="shared" si="0"/>
        <v>142.197</v>
      </c>
      <c r="Z14" s="58" t="str">
        <f t="shared" si="0"/>
        <v/>
      </c>
      <c r="AA14" s="59">
        <f>SUM(AA9:AA13)</f>
        <v>1377.0650000000001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>
        <v>1.02</v>
      </c>
      <c r="T18" s="72"/>
      <c r="U18" s="72"/>
      <c r="V18" s="72">
        <v>1.1579999999999999</v>
      </c>
      <c r="W18" s="72">
        <v>1.085</v>
      </c>
      <c r="X18" s="72"/>
      <c r="Y18" s="72"/>
      <c r="Z18" s="73"/>
      <c r="AA18" s="74">
        <f>SUM(B18:Z18)</f>
        <v>3.2629999999999999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3.0000000000000001E-3</v>
      </c>
      <c r="O19" s="76"/>
      <c r="P19" s="76">
        <v>2.6260000000000003</v>
      </c>
      <c r="Q19" s="76">
        <v>4.5649999999999995</v>
      </c>
      <c r="R19" s="76">
        <v>14.478000000000002</v>
      </c>
      <c r="S19" s="76">
        <v>14.24</v>
      </c>
      <c r="T19" s="76">
        <v>20.859000000000002</v>
      </c>
      <c r="U19" s="76">
        <v>26.079000000000001</v>
      </c>
      <c r="V19" s="76">
        <v>24.77</v>
      </c>
      <c r="W19" s="76">
        <v>25.275999999999996</v>
      </c>
      <c r="X19" s="76">
        <v>28.147000000000002</v>
      </c>
      <c r="Y19" s="76">
        <v>26.939</v>
      </c>
      <c r="Z19" s="73"/>
      <c r="AA19" s="74">
        <f>SUM(B19:Z19)</f>
        <v>187.98199999999997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3.0000000000000001E-3</v>
      </c>
      <c r="O22" s="83">
        <f t="shared" si="1"/>
        <v>0</v>
      </c>
      <c r="P22" s="83">
        <f t="shared" si="1"/>
        <v>2.6260000000000003</v>
      </c>
      <c r="Q22" s="83">
        <f t="shared" si="1"/>
        <v>4.5649999999999995</v>
      </c>
      <c r="R22" s="83">
        <f t="shared" si="1"/>
        <v>14.478000000000002</v>
      </c>
      <c r="S22" s="83">
        <f t="shared" si="1"/>
        <v>15.26</v>
      </c>
      <c r="T22" s="83">
        <f t="shared" si="1"/>
        <v>20.859000000000002</v>
      </c>
      <c r="U22" s="83">
        <f t="shared" si="1"/>
        <v>26.079000000000001</v>
      </c>
      <c r="V22" s="83">
        <f t="shared" si="1"/>
        <v>25.928000000000001</v>
      </c>
      <c r="W22" s="83">
        <f t="shared" si="1"/>
        <v>26.360999999999997</v>
      </c>
      <c r="X22" s="83">
        <f t="shared" si="1"/>
        <v>28.147000000000002</v>
      </c>
      <c r="Y22" s="83">
        <f t="shared" si="1"/>
        <v>26.939</v>
      </c>
      <c r="Z22" s="84" t="str">
        <f t="shared" si="1"/>
        <v/>
      </c>
      <c r="AA22" s="85">
        <f>SUM(AA17:AA21)</f>
        <v>191.24499999999998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17.009</v>
      </c>
      <c r="O26" s="72">
        <v>13.381</v>
      </c>
      <c r="P26" s="72">
        <v>14.13</v>
      </c>
      <c r="Q26" s="72">
        <v>98.622</v>
      </c>
      <c r="R26" s="72">
        <v>170.649</v>
      </c>
      <c r="S26" s="72">
        <v>183.27500000000001</v>
      </c>
      <c r="T26" s="72">
        <v>180.93100000000001</v>
      </c>
      <c r="U26" s="72">
        <v>181.07900000000001</v>
      </c>
      <c r="V26" s="72">
        <v>191.88499999999999</v>
      </c>
      <c r="W26" s="72">
        <v>183.65799999999999</v>
      </c>
      <c r="X26" s="72">
        <v>164.55500000000001</v>
      </c>
      <c r="Y26" s="72">
        <v>169.136</v>
      </c>
      <c r="Z26" s="73"/>
      <c r="AA26" s="74">
        <f>SUM(B26:Z26)</f>
        <v>1568.31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17.009</v>
      </c>
      <c r="O28" s="57">
        <f t="shared" si="2"/>
        <v>13.381</v>
      </c>
      <c r="P28" s="57">
        <f t="shared" si="2"/>
        <v>14.13</v>
      </c>
      <c r="Q28" s="57">
        <f t="shared" si="2"/>
        <v>98.622</v>
      </c>
      <c r="R28" s="57">
        <f t="shared" si="2"/>
        <v>170.649</v>
      </c>
      <c r="S28" s="57">
        <f t="shared" si="2"/>
        <v>183.27500000000001</v>
      </c>
      <c r="T28" s="57">
        <f t="shared" si="2"/>
        <v>180.93100000000001</v>
      </c>
      <c r="U28" s="57">
        <f t="shared" si="2"/>
        <v>181.07900000000001</v>
      </c>
      <c r="V28" s="57">
        <f t="shared" si="2"/>
        <v>191.88499999999999</v>
      </c>
      <c r="W28" s="57">
        <f t="shared" si="2"/>
        <v>183.65799999999999</v>
      </c>
      <c r="X28" s="57">
        <f t="shared" si="2"/>
        <v>164.55500000000001</v>
      </c>
      <c r="Y28" s="57">
        <f t="shared" si="2"/>
        <v>169.136</v>
      </c>
      <c r="Z28" s="58" t="str">
        <f t="shared" si="2"/>
        <v/>
      </c>
      <c r="AA28" s="59">
        <f>SUM(AA25:AA27)</f>
        <v>1568.31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 t="str">
        <f>IF(LEN(B$2)&gt;0,B14+B22+B36,"")</f>
        <v/>
      </c>
      <c r="C39" s="83" t="str">
        <f t="shared" ref="C39:Z39" si="6">IF(LEN(C$2)&gt;0,C14+C22+C36,"")</f>
        <v/>
      </c>
      <c r="D39" s="83" t="str">
        <f t="shared" si="6"/>
        <v/>
      </c>
      <c r="E39" s="83" t="str">
        <f t="shared" si="6"/>
        <v/>
      </c>
      <c r="F39" s="83" t="str">
        <f t="shared" si="6"/>
        <v/>
      </c>
      <c r="G39" s="83" t="str">
        <f t="shared" si="6"/>
        <v/>
      </c>
      <c r="H39" s="83" t="str">
        <f t="shared" si="6"/>
        <v/>
      </c>
      <c r="I39" s="83" t="str">
        <f t="shared" si="6"/>
        <v/>
      </c>
      <c r="J39" s="83" t="str">
        <f t="shared" si="6"/>
        <v/>
      </c>
      <c r="K39" s="83" t="str">
        <f t="shared" si="6"/>
        <v/>
      </c>
      <c r="L39" s="83" t="str">
        <f t="shared" si="6"/>
        <v/>
      </c>
      <c r="M39" s="83" t="str">
        <f t="shared" si="6"/>
        <v/>
      </c>
      <c r="N39" s="83">
        <f t="shared" si="6"/>
        <v>17.009</v>
      </c>
      <c r="O39" s="83">
        <f t="shared" si="6"/>
        <v>13.381</v>
      </c>
      <c r="P39" s="83">
        <f t="shared" si="6"/>
        <v>14.129999999999999</v>
      </c>
      <c r="Q39" s="83">
        <f t="shared" si="6"/>
        <v>98.622</v>
      </c>
      <c r="R39" s="83">
        <f t="shared" si="6"/>
        <v>170.649</v>
      </c>
      <c r="S39" s="83">
        <f t="shared" si="6"/>
        <v>183.27499999999998</v>
      </c>
      <c r="T39" s="83">
        <f t="shared" si="6"/>
        <v>180.93100000000001</v>
      </c>
      <c r="U39" s="83">
        <f t="shared" si="6"/>
        <v>181.07900000000001</v>
      </c>
      <c r="V39" s="83">
        <f t="shared" si="6"/>
        <v>191.88499999999999</v>
      </c>
      <c r="W39" s="83">
        <f t="shared" si="6"/>
        <v>183.65799999999999</v>
      </c>
      <c r="X39" s="83">
        <f t="shared" si="6"/>
        <v>164.55499999999998</v>
      </c>
      <c r="Y39" s="83">
        <f t="shared" si="6"/>
        <v>169.136</v>
      </c>
      <c r="Z39" s="84" t="str">
        <f t="shared" si="6"/>
        <v/>
      </c>
      <c r="AA39" s="96">
        <f>SUM(B39:Z39)</f>
        <v>1568.31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Z2" sqref="Z1:Z104857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44160</v>
      </c>
      <c r="B2" s="97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17.009</v>
      </c>
      <c r="O4" s="18">
        <v>13.381</v>
      </c>
      <c r="P4" s="18">
        <v>14.13</v>
      </c>
      <c r="Q4" s="18">
        <v>98.622</v>
      </c>
      <c r="R4" s="18">
        <v>170.649</v>
      </c>
      <c r="S4" s="18">
        <v>183.27500000000001</v>
      </c>
      <c r="T4" s="18">
        <v>180.93100000000001</v>
      </c>
      <c r="U4" s="18">
        <v>181.07900000000001</v>
      </c>
      <c r="V4" s="18">
        <v>191.88499999999999</v>
      </c>
      <c r="W4" s="18">
        <v>183.65799999999999</v>
      </c>
      <c r="X4" s="18">
        <v>164.55500000000001</v>
      </c>
      <c r="Y4" s="18">
        <v>169.136</v>
      </c>
      <c r="Z4" s="19"/>
      <c r="AA4" s="20">
        <f>SUM(B4:Z4)</f>
        <v>1568.31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46.93</v>
      </c>
      <c r="O7" s="28">
        <v>47.86</v>
      </c>
      <c r="P7" s="28">
        <v>56.82</v>
      </c>
      <c r="Q7" s="28">
        <v>61.81</v>
      </c>
      <c r="R7" s="28">
        <v>73.900000000000006</v>
      </c>
      <c r="S7" s="28">
        <v>80.260000000000005</v>
      </c>
      <c r="T7" s="28">
        <v>72.540000000000006</v>
      </c>
      <c r="U7" s="28">
        <v>72</v>
      </c>
      <c r="V7" s="28">
        <v>61.55</v>
      </c>
      <c r="W7" s="28">
        <v>49.44</v>
      </c>
      <c r="X7" s="28">
        <v>44.13</v>
      </c>
      <c r="Y7" s="28">
        <v>44.3</v>
      </c>
      <c r="Z7" s="29"/>
      <c r="AA7" s="30">
        <v>59.294999999999987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>
        <v>85</v>
      </c>
      <c r="R10" s="42">
        <v>155</v>
      </c>
      <c r="S10" s="42">
        <v>155</v>
      </c>
      <c r="T10" s="42">
        <v>155</v>
      </c>
      <c r="U10" s="42">
        <v>155</v>
      </c>
      <c r="V10" s="42">
        <v>155</v>
      </c>
      <c r="W10" s="42">
        <v>155</v>
      </c>
      <c r="X10" s="42">
        <v>155</v>
      </c>
      <c r="Y10" s="42">
        <v>155</v>
      </c>
      <c r="Z10" s="43"/>
      <c r="AA10" s="44">
        <f>SUM(B10:Z10)</f>
        <v>1325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7.5519999999999996</v>
      </c>
      <c r="O13" s="52">
        <v>7.3259999999999996</v>
      </c>
      <c r="P13" s="52">
        <v>13.841000000000001</v>
      </c>
      <c r="Q13" s="52">
        <v>12.861000000000001</v>
      </c>
      <c r="R13" s="52">
        <v>15.381000000000002</v>
      </c>
      <c r="S13" s="52">
        <v>12.503</v>
      </c>
      <c r="T13" s="52">
        <v>10.276</v>
      </c>
      <c r="U13" s="52">
        <v>10.536999999999999</v>
      </c>
      <c r="V13" s="52">
        <v>21.384999999999998</v>
      </c>
      <c r="W13" s="52">
        <v>13.081999999999999</v>
      </c>
      <c r="X13" s="52">
        <v>9.4450000000000003</v>
      </c>
      <c r="Y13" s="52">
        <v>14.101000000000001</v>
      </c>
      <c r="Z13" s="53"/>
      <c r="AA13" s="54">
        <f>SUM(B13:Z13)</f>
        <v>148.28999999999996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7.5519999999999996</v>
      </c>
      <c r="O14" s="57">
        <f t="shared" si="0"/>
        <v>7.3259999999999996</v>
      </c>
      <c r="P14" s="57">
        <f t="shared" si="0"/>
        <v>13.841000000000001</v>
      </c>
      <c r="Q14" s="57">
        <f t="shared" si="0"/>
        <v>97.861000000000004</v>
      </c>
      <c r="R14" s="57">
        <f t="shared" si="0"/>
        <v>170.381</v>
      </c>
      <c r="S14" s="57">
        <f t="shared" si="0"/>
        <v>167.50299999999999</v>
      </c>
      <c r="T14" s="57">
        <f t="shared" si="0"/>
        <v>165.27600000000001</v>
      </c>
      <c r="U14" s="57">
        <f t="shared" si="0"/>
        <v>165.53700000000001</v>
      </c>
      <c r="V14" s="57">
        <f t="shared" si="0"/>
        <v>176.38499999999999</v>
      </c>
      <c r="W14" s="57">
        <f t="shared" si="0"/>
        <v>168.08199999999999</v>
      </c>
      <c r="X14" s="57">
        <f t="shared" si="0"/>
        <v>164.44499999999999</v>
      </c>
      <c r="Y14" s="57">
        <f t="shared" si="0"/>
        <v>169.101</v>
      </c>
      <c r="Z14" s="58" t="str">
        <f t="shared" si="0"/>
        <v/>
      </c>
      <c r="AA14" s="59">
        <f>SUM(AA9:AA13)</f>
        <v>1473.29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>
        <v>15.5</v>
      </c>
      <c r="T17" s="67">
        <v>15.5</v>
      </c>
      <c r="U17" s="67">
        <v>15.5</v>
      </c>
      <c r="V17" s="67">
        <v>15.5</v>
      </c>
      <c r="W17" s="67">
        <v>15.5</v>
      </c>
      <c r="X17" s="67"/>
      <c r="Y17" s="67"/>
      <c r="Z17" s="68"/>
      <c r="AA17" s="69">
        <f>SUM(B17:Z17)</f>
        <v>77.5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0.17699999999999999</v>
      </c>
      <c r="O18" s="72">
        <v>0.17899999999999999</v>
      </c>
      <c r="P18" s="72">
        <v>0.28599999999999998</v>
      </c>
      <c r="Q18" s="72">
        <v>0.26100000000000001</v>
      </c>
      <c r="R18" s="72">
        <v>0.26800000000000002</v>
      </c>
      <c r="S18" s="72">
        <v>0.27200000000000002</v>
      </c>
      <c r="T18" s="72">
        <v>0.155</v>
      </c>
      <c r="U18" s="72">
        <v>4.2000000000000003E-2</v>
      </c>
      <c r="V18" s="72"/>
      <c r="W18" s="72">
        <v>7.5999999999999998E-2</v>
      </c>
      <c r="X18" s="72">
        <v>0.11</v>
      </c>
      <c r="Y18" s="72">
        <v>3.5000000000000003E-2</v>
      </c>
      <c r="Z18" s="73"/>
      <c r="AA18" s="74">
        <f>SUM(B18:Z18)</f>
        <v>1.861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9.2799999999999994</v>
      </c>
      <c r="O19" s="76">
        <v>5.8759999999999994</v>
      </c>
      <c r="P19" s="76">
        <v>3.0000000000000001E-3</v>
      </c>
      <c r="Q19" s="76">
        <v>0.5</v>
      </c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15.658999999999999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9.456999999999999</v>
      </c>
      <c r="O22" s="83">
        <f t="shared" si="1"/>
        <v>6.0549999999999997</v>
      </c>
      <c r="P22" s="83">
        <f t="shared" si="1"/>
        <v>0.28899999999999998</v>
      </c>
      <c r="Q22" s="83">
        <f t="shared" si="1"/>
        <v>0.76100000000000001</v>
      </c>
      <c r="R22" s="83">
        <f t="shared" si="1"/>
        <v>0.26800000000000002</v>
      </c>
      <c r="S22" s="83">
        <f t="shared" si="1"/>
        <v>15.772</v>
      </c>
      <c r="T22" s="83">
        <f t="shared" si="1"/>
        <v>15.654999999999999</v>
      </c>
      <c r="U22" s="83">
        <f t="shared" si="1"/>
        <v>15.542</v>
      </c>
      <c r="V22" s="83">
        <f t="shared" si="1"/>
        <v>15.5</v>
      </c>
      <c r="W22" s="83">
        <f t="shared" si="1"/>
        <v>15.576000000000001</v>
      </c>
      <c r="X22" s="83">
        <f t="shared" si="1"/>
        <v>0.11</v>
      </c>
      <c r="Y22" s="83">
        <f t="shared" si="1"/>
        <v>3.5000000000000003E-2</v>
      </c>
      <c r="Z22" s="84">
        <f t="shared" si="1"/>
        <v>0</v>
      </c>
      <c r="AA22" s="85">
        <f t="shared" si="1"/>
        <v>95.02000000000001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17.009</v>
      </c>
      <c r="O26" s="72">
        <v>13.381</v>
      </c>
      <c r="P26" s="72">
        <v>14.13</v>
      </c>
      <c r="Q26" s="72">
        <v>98.622</v>
      </c>
      <c r="R26" s="72">
        <v>170.649</v>
      </c>
      <c r="S26" s="72">
        <v>183.27500000000001</v>
      </c>
      <c r="T26" s="72">
        <v>180.93100000000001</v>
      </c>
      <c r="U26" s="72">
        <v>181.07900000000001</v>
      </c>
      <c r="V26" s="72">
        <v>191.88499999999999</v>
      </c>
      <c r="W26" s="72">
        <v>183.65799999999999</v>
      </c>
      <c r="X26" s="72">
        <v>164.55500000000001</v>
      </c>
      <c r="Y26" s="72">
        <v>169.136</v>
      </c>
      <c r="Z26" s="73"/>
      <c r="AA26" s="74">
        <f>SUM(B26:Z26)</f>
        <v>1568.31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17.009</v>
      </c>
      <c r="O28" s="57">
        <f t="shared" si="2"/>
        <v>13.381</v>
      </c>
      <c r="P28" s="57">
        <f t="shared" si="2"/>
        <v>14.13</v>
      </c>
      <c r="Q28" s="57">
        <f t="shared" si="2"/>
        <v>98.622</v>
      </c>
      <c r="R28" s="57">
        <f t="shared" si="2"/>
        <v>170.649</v>
      </c>
      <c r="S28" s="57">
        <f t="shared" si="2"/>
        <v>183.27500000000001</v>
      </c>
      <c r="T28" s="57">
        <f t="shared" si="2"/>
        <v>180.93100000000001</v>
      </c>
      <c r="U28" s="57">
        <f t="shared" si="2"/>
        <v>181.07900000000001</v>
      </c>
      <c r="V28" s="57">
        <f t="shared" si="2"/>
        <v>191.88499999999999</v>
      </c>
      <c r="W28" s="57">
        <f t="shared" si="2"/>
        <v>183.65799999999999</v>
      </c>
      <c r="X28" s="57">
        <f t="shared" si="2"/>
        <v>164.55500000000001</v>
      </c>
      <c r="Y28" s="57">
        <f t="shared" si="2"/>
        <v>169.136</v>
      </c>
      <c r="Z28" s="58">
        <f t="shared" si="2"/>
        <v>0</v>
      </c>
      <c r="AA28" s="59">
        <f t="shared" si="2"/>
        <v>1568.31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0</v>
      </c>
      <c r="C39" s="83">
        <f t="shared" ref="C39:Z39" si="6">SUM(C10:C13)+C22+C36</f>
        <v>0</v>
      </c>
      <c r="D39" s="83">
        <f t="shared" si="6"/>
        <v>0</v>
      </c>
      <c r="E39" s="83">
        <f t="shared" si="6"/>
        <v>0</v>
      </c>
      <c r="F39" s="83">
        <f t="shared" si="6"/>
        <v>0</v>
      </c>
      <c r="G39" s="83">
        <f t="shared" si="6"/>
        <v>0</v>
      </c>
      <c r="H39" s="83">
        <f t="shared" si="6"/>
        <v>0</v>
      </c>
      <c r="I39" s="83">
        <f t="shared" si="6"/>
        <v>0</v>
      </c>
      <c r="J39" s="83">
        <f t="shared" si="6"/>
        <v>0</v>
      </c>
      <c r="K39" s="83">
        <f t="shared" si="6"/>
        <v>0</v>
      </c>
      <c r="L39" s="83">
        <f t="shared" si="6"/>
        <v>0</v>
      </c>
      <c r="M39" s="83">
        <f t="shared" si="6"/>
        <v>0</v>
      </c>
      <c r="N39" s="83">
        <f t="shared" si="6"/>
        <v>17.009</v>
      </c>
      <c r="O39" s="83">
        <f t="shared" si="6"/>
        <v>13.381</v>
      </c>
      <c r="P39" s="83">
        <f t="shared" si="6"/>
        <v>14.13</v>
      </c>
      <c r="Q39" s="83">
        <f t="shared" si="6"/>
        <v>98.622</v>
      </c>
      <c r="R39" s="83">
        <f t="shared" si="6"/>
        <v>170.649</v>
      </c>
      <c r="S39" s="83">
        <f t="shared" si="6"/>
        <v>183.27499999999998</v>
      </c>
      <c r="T39" s="83">
        <f t="shared" si="6"/>
        <v>180.93100000000001</v>
      </c>
      <c r="U39" s="83">
        <f t="shared" si="6"/>
        <v>181.07900000000001</v>
      </c>
      <c r="V39" s="83">
        <f t="shared" si="6"/>
        <v>191.88499999999999</v>
      </c>
      <c r="W39" s="83">
        <f t="shared" si="6"/>
        <v>183.65799999999999</v>
      </c>
      <c r="X39" s="83">
        <f t="shared" si="6"/>
        <v>164.55500000000001</v>
      </c>
      <c r="Y39" s="83">
        <f t="shared" si="6"/>
        <v>169.136</v>
      </c>
      <c r="Z39" s="84">
        <f t="shared" si="6"/>
        <v>0</v>
      </c>
      <c r="AA39" s="96">
        <f>SUM(B39:Z39)</f>
        <v>1568.31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34</vt:i4>
      </vt:variant>
    </vt:vector>
  </HeadingPairs>
  <TitlesOfParts>
    <vt:vector size="37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2020-11-25T09:31:43Z</dcterms:created>
  <dcterms:modified xsi:type="dcterms:W3CDTF">2020-11-25T09:31:44Z</dcterms:modified>
</cp:coreProperties>
</file>