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[1]SPOT_Orders_OverView_01!$A$18:$A$30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<sst xmlns="http://schemas.openxmlformats.org/spreadsheetml/2006/main" count="74" uniqueCount="41">
  <si>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24/11/2020 11:29:35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</si>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</sst>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25.898</c:v>
                </c:pt>
                <c:pt idx="13">
                  <c:v>27.923999999999999</c:v>
                </c:pt>
                <c:pt idx="14">
                  <c:v>11.179</c:v>
                </c:pt>
                <c:pt idx="15">
                  <c:v>10.661999999999999</c:v>
                </c:pt>
                <c:pt idx="17">
                  <c:v>4.45</c:v>
                </c:pt>
                <c:pt idx="19">
                  <c:v>12.023</c:v>
                </c:pt>
                <c:pt idx="20">
                  <c:v>13.847</c:v>
                </c:pt>
                <c:pt idx="21">
                  <c:v>10.193</c:v>
                </c:pt>
                <c:pt idx="22">
                  <c:v>5.7990000000000004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0.14599999999999999</c:v>
                </c:pt>
                <c:pt idx="15">
                  <c:v>0.73499999999999999</c:v>
                </c:pt>
                <c:pt idx="16">
                  <c:v>11.132</c:v>
                </c:pt>
                <c:pt idx="17">
                  <c:v>4.07</c:v>
                </c:pt>
                <c:pt idx="18">
                  <c:v>7.3419999999999987</c:v>
                </c:pt>
                <c:pt idx="19">
                  <c:v>0.96599999999999997</c:v>
                </c:pt>
                <c:pt idx="21">
                  <c:v>0.94199999999999995</c:v>
                </c:pt>
                <c:pt idx="22">
                  <c:v>1.4950000000000001</c:v>
                </c:pt>
                <c:pt idx="23">
                  <c:v>3.1219999999999999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8198088"/>
        <c:axId val="1681984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28.67</c:v>
                </c:pt>
                <c:pt idx="13">
                  <c:v>34.978000000000002</c:v>
                </c:pt>
                <c:pt idx="14">
                  <c:v>11.179</c:v>
                </c:pt>
                <c:pt idx="15">
                  <c:v>11.465</c:v>
                </c:pt>
                <c:pt idx="16">
                  <c:v>16.292999999999999</c:v>
                </c:pt>
                <c:pt idx="17">
                  <c:v>12.996</c:v>
                </c:pt>
                <c:pt idx="18">
                  <c:v>14.164</c:v>
                </c:pt>
                <c:pt idx="19">
                  <c:v>17.940999999999999</c:v>
                </c:pt>
                <c:pt idx="20">
                  <c:v>18.280999999999999</c:v>
                </c:pt>
                <c:pt idx="21">
                  <c:v>14.053000000000001</c:v>
                </c:pt>
                <c:pt idx="22">
                  <c:v>9.6110000000000007</c:v>
                </c:pt>
                <c:pt idx="23">
                  <c:v>3.5550000000000002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198088"/>
        <c:axId val="1681984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43.72</c:v>
                </c:pt>
                <c:pt idx="13">
                  <c:v>43.11</c:v>
                </c:pt>
                <c:pt idx="14">
                  <c:v>45.45</c:v>
                </c:pt>
                <c:pt idx="15">
                  <c:v>54.13</c:v>
                </c:pt>
                <c:pt idx="16">
                  <c:v>73.05</c:v>
                </c:pt>
                <c:pt idx="17">
                  <c:v>75.11</c:v>
                </c:pt>
                <c:pt idx="18">
                  <c:v>70.48</c:v>
                </c:pt>
                <c:pt idx="19">
                  <c:v>60.61</c:v>
                </c:pt>
                <c:pt idx="20">
                  <c:v>51.14</c:v>
                </c:pt>
                <c:pt idx="21">
                  <c:v>41.61</c:v>
                </c:pt>
                <c:pt idx="22">
                  <c:v>40.85</c:v>
                </c:pt>
                <c:pt idx="23">
                  <c:v>26.38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199264"/>
        <c:axId val="168198872"/>
      </c:lineChart>
      <c:catAx>
        <c:axId val="168198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198480"/>
        <c:crosses val="autoZero"/>
        <c:auto val="1"/>
        <c:lblAlgn val="ctr"/>
        <c:lblOffset val="100"/>
        <c:noMultiLvlLbl val="0"/>
      </c:catAx>
      <c:valAx>
        <c:axId val="16819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198088"/>
        <c:crosses val="autoZero"/>
        <c:crossBetween val="between"/>
      </c:valAx>
      <c:valAx>
        <c:axId val="168198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199264"/>
        <c:crosses val="max"/>
        <c:crossBetween val="between"/>
      </c:valAx>
      <c:catAx>
        <c:axId val="168199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8198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44159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121.97499999999999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29.95</v>
          </cell>
        </row>
        <row r="25">
          <cell r="C25">
            <v>0</v>
          </cell>
        </row>
        <row r="26">
          <cell r="C26">
            <v>40.874999999999993</v>
          </cell>
        </row>
        <row r="27">
          <cell r="C27">
            <v>0.38600000000000001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2.3339999999999996</v>
          </cell>
        </row>
        <row r="34">
          <cell r="C34">
            <v>176.60300000000004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14.249000000000001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N7">
            <v>43.72</v>
          </cell>
          <cell r="O7">
            <v>43.11</v>
          </cell>
          <cell r="P7">
            <v>45.45</v>
          </cell>
          <cell r="Q7">
            <v>54.13</v>
          </cell>
          <cell r="R7">
            <v>73.05</v>
          </cell>
          <cell r="S7">
            <v>75.11</v>
          </cell>
          <cell r="T7">
            <v>70.48</v>
          </cell>
          <cell r="U7">
            <v>60.61</v>
          </cell>
          <cell r="V7">
            <v>51.14</v>
          </cell>
          <cell r="W7">
            <v>41.61</v>
          </cell>
          <cell r="X7">
            <v>40.85</v>
          </cell>
          <cell r="Y7">
            <v>26.38</v>
          </cell>
        </row>
        <row r="37">
          <cell r="N37">
            <v>3.31</v>
          </cell>
          <cell r="O37">
            <v>14.88</v>
          </cell>
          <cell r="Q37">
            <v>5.95</v>
          </cell>
          <cell r="S37">
            <v>2.6</v>
          </cell>
          <cell r="V37">
            <v>3.157</v>
          </cell>
          <cell r="W37">
            <v>5.9279999999999999</v>
          </cell>
          <cell r="X37">
            <v>5.7990000000000004</v>
          </cell>
        </row>
        <row r="38">
          <cell r="N38">
            <v>22.588000000000001</v>
          </cell>
          <cell r="O38">
            <v>13.044</v>
          </cell>
          <cell r="P38">
            <v>11.179</v>
          </cell>
          <cell r="Q38">
            <v>4.7119999999999997</v>
          </cell>
          <cell r="S38">
            <v>1.85</v>
          </cell>
          <cell r="U38">
            <v>12.023</v>
          </cell>
          <cell r="V38">
            <v>10.69</v>
          </cell>
          <cell r="W38">
            <v>4.2649999999999997</v>
          </cell>
        </row>
        <row r="59">
          <cell r="N59">
            <v>0.14599999999999999</v>
          </cell>
          <cell r="Q59">
            <v>0.73499999999999999</v>
          </cell>
          <cell r="R59">
            <v>11.132</v>
          </cell>
          <cell r="S59">
            <v>4.07</v>
          </cell>
          <cell r="T59">
            <v>7.3419999999999987</v>
          </cell>
          <cell r="U59">
            <v>0.96599999999999997</v>
          </cell>
          <cell r="W59">
            <v>0.94199999999999995</v>
          </cell>
          <cell r="X59">
            <v>1.4950000000000001</v>
          </cell>
          <cell r="Y59">
            <v>3.1219999999999999</v>
          </cell>
        </row>
        <row r="65">
          <cell r="N65">
            <v>2.6259999999999999</v>
          </cell>
          <cell r="O65">
            <v>7.0540000000000003</v>
          </cell>
          <cell r="Q65">
            <v>6.8000000000000005E-2</v>
          </cell>
          <cell r="R65">
            <v>5.1609999999999996</v>
          </cell>
          <cell r="S65">
            <v>4.476</v>
          </cell>
          <cell r="T65">
            <v>6.8220000000000001</v>
          </cell>
          <cell r="U65">
            <v>4.952</v>
          </cell>
          <cell r="V65">
            <v>4.4340000000000002</v>
          </cell>
          <cell r="W65">
            <v>2.9180000000000001</v>
          </cell>
          <cell r="X65">
            <v>2.3169999999999997</v>
          </cell>
          <cell r="Y65">
            <v>4.7E-2</v>
          </cell>
        </row>
        <row r="66">
          <cell r="Y66">
            <v>0.38600000000000001</v>
          </cell>
        </row>
      </sheetData>
      <sheetData sheetId="15">
        <row r="59">
          <cell r="N59">
            <v>0.14300000000000002</v>
          </cell>
          <cell r="O59">
            <v>1.7629999999999999</v>
          </cell>
          <cell r="P59">
            <v>2.964</v>
          </cell>
          <cell r="Q59">
            <v>0.877</v>
          </cell>
          <cell r="U59">
            <v>0.76</v>
          </cell>
          <cell r="V59">
            <v>2.54</v>
          </cell>
          <cell r="W59">
            <v>2.5150000000000001</v>
          </cell>
          <cell r="X59">
            <v>1.7689999999999999</v>
          </cell>
          <cell r="Y59">
            <v>0.91800000000000004</v>
          </cell>
        </row>
        <row r="65">
          <cell r="N65">
            <v>0.75900000000000001</v>
          </cell>
          <cell r="O65">
            <v>0.83499999999999996</v>
          </cell>
          <cell r="P65">
            <v>0.74</v>
          </cell>
        </row>
        <row r="66">
          <cell r="N66">
            <v>27.768000000000001</v>
          </cell>
          <cell r="O66">
            <v>32.379999999999995</v>
          </cell>
          <cell r="P66">
            <v>7.4749999999999988</v>
          </cell>
          <cell r="Q66">
            <v>10.588000000000001</v>
          </cell>
          <cell r="R66">
            <v>16.292999999999999</v>
          </cell>
          <cell r="S66">
            <v>12.996</v>
          </cell>
          <cell r="T66">
            <v>14.164</v>
          </cell>
          <cell r="U66">
            <v>17.181000000000001</v>
          </cell>
          <cell r="V66">
            <v>15.741</v>
          </cell>
          <cell r="W66">
            <v>11.538</v>
          </cell>
          <cell r="X66">
            <v>7.8420000000000005</v>
          </cell>
          <cell r="Y66">
            <v>2.6370000000000005</v>
          </cell>
        </row>
      </sheetData>
      <sheetData sheetId="16">
        <row r="7">
          <cell r="N7">
            <v>43.72</v>
          </cell>
          <cell r="O7">
            <v>43.11</v>
          </cell>
          <cell r="P7">
            <v>45.45</v>
          </cell>
          <cell r="Q7">
            <v>54.13</v>
          </cell>
          <cell r="R7">
            <v>73.05</v>
          </cell>
          <cell r="S7">
            <v>75.11</v>
          </cell>
          <cell r="T7">
            <v>70.48</v>
          </cell>
          <cell r="U7">
            <v>60.61</v>
          </cell>
          <cell r="V7">
            <v>51.14</v>
          </cell>
          <cell r="W7">
            <v>41.61</v>
          </cell>
          <cell r="X7">
            <v>40.85</v>
          </cell>
          <cell r="Y7">
            <v>26.38</v>
          </cell>
        </row>
      </sheetData>
      <sheetData sheetId="17"/>
      <sheetData sheetId="18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KEN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VOLTERRA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HERON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44160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44161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44161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28.67</v>
      </c>
      <c r="O4" s="18">
        <v>34.978000000000002</v>
      </c>
      <c r="P4" s="18">
        <v>11.179</v>
      </c>
      <c r="Q4" s="18">
        <v>11.465</v>
      </c>
      <c r="R4" s="18">
        <v>16.292999999999999</v>
      </c>
      <c r="S4" s="18">
        <v>12.996</v>
      </c>
      <c r="T4" s="18">
        <v>14.164</v>
      </c>
      <c r="U4" s="18">
        <v>17.940999999999999</v>
      </c>
      <c r="V4" s="18">
        <v>18.280999999999999</v>
      </c>
      <c r="W4" s="18">
        <v>14.053000000000001</v>
      </c>
      <c r="X4" s="18">
        <v>9.6110000000000007</v>
      </c>
      <c r="Y4" s="18">
        <v>3.5550000000000002</v>
      </c>
      <c r="Z4" s="19"/>
      <c r="AA4" s="20">
        <f>SUM(B4:Z4)</f>
        <v>193.18600000000001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43.72</v>
      </c>
      <c r="O7" s="28">
        <v>43.11</v>
      </c>
      <c r="P7" s="28">
        <v>45.45</v>
      </c>
      <c r="Q7" s="28">
        <v>54.13</v>
      </c>
      <c r="R7" s="28">
        <v>73.05</v>
      </c>
      <c r="S7" s="28">
        <v>75.11</v>
      </c>
      <c r="T7" s="28">
        <v>70.48</v>
      </c>
      <c r="U7" s="28">
        <v>60.61</v>
      </c>
      <c r="V7" s="28">
        <v>51.14</v>
      </c>
      <c r="W7" s="28">
        <v>41.61</v>
      </c>
      <c r="X7" s="28">
        <v>40.85</v>
      </c>
      <c r="Y7" s="28">
        <v>26.38</v>
      </c>
      <c r="Z7" s="29"/>
      <c r="AA7" s="30">
        <f>IF(SUM(GR_MAINLAND_MCP_SUM_SELL)&lt;&gt;0,AVERAGEIF(GR_MAINLAND_MCP_SUM_SELL,"&lt;&gt;"""),"")</f>
        <v>52.136666666666677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25.898</v>
      </c>
      <c r="O11" s="47">
        <v>27.923999999999999</v>
      </c>
      <c r="P11" s="47">
        <v>11.179</v>
      </c>
      <c r="Q11" s="47">
        <v>10.661999999999999</v>
      </c>
      <c r="R11" s="47"/>
      <c r="S11" s="47">
        <v>4.45</v>
      </c>
      <c r="T11" s="47"/>
      <c r="U11" s="47">
        <v>12.023</v>
      </c>
      <c r="V11" s="47">
        <v>13.847</v>
      </c>
      <c r="W11" s="47">
        <v>10.193</v>
      </c>
      <c r="X11" s="47">
        <v>5.7990000000000004</v>
      </c>
      <c r="Y11" s="47"/>
      <c r="Z11" s="48"/>
      <c r="AA11" s="49">
        <f>SUM(B11:Z11)</f>
        <v>121.97500000000001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0.14599999999999999</v>
      </c>
      <c r="O13" s="52"/>
      <c r="P13" s="52"/>
      <c r="Q13" s="52">
        <v>0.73499999999999999</v>
      </c>
      <c r="R13" s="52">
        <v>11.132</v>
      </c>
      <c r="S13" s="52">
        <v>4.07</v>
      </c>
      <c r="T13" s="52">
        <v>7.3419999999999987</v>
      </c>
      <c r="U13" s="52">
        <v>0.96599999999999997</v>
      </c>
      <c r="V13" s="52"/>
      <c r="W13" s="52">
        <v>0.94199999999999995</v>
      </c>
      <c r="X13" s="52">
        <v>1.4950000000000001</v>
      </c>
      <c r="Y13" s="52">
        <v>3.1219999999999999</v>
      </c>
      <c r="Z13" s="53"/>
      <c r="AA13" s="54">
        <f>SUM(B13:Z13)</f>
        <v>29.95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26.044</v>
      </c>
      <c r="O14" s="57">
        <f t="shared" si="0"/>
        <v>27.923999999999999</v>
      </c>
      <c r="P14" s="57">
        <f t="shared" si="0"/>
        <v>11.179</v>
      </c>
      <c r="Q14" s="57">
        <f t="shared" si="0"/>
        <v>11.396999999999998</v>
      </c>
      <c r="R14" s="57">
        <f t="shared" si="0"/>
        <v>11.132</v>
      </c>
      <c r="S14" s="57">
        <f t="shared" si="0"/>
        <v>8.52</v>
      </c>
      <c r="T14" s="57">
        <f t="shared" si="0"/>
        <v>7.3419999999999987</v>
      </c>
      <c r="U14" s="57">
        <f t="shared" si="0"/>
        <v>12.988999999999999</v>
      </c>
      <c r="V14" s="57">
        <f t="shared" si="0"/>
        <v>13.847</v>
      </c>
      <c r="W14" s="57">
        <f t="shared" si="0"/>
        <v>11.135</v>
      </c>
      <c r="X14" s="57">
        <f t="shared" si="0"/>
        <v>7.2940000000000005</v>
      </c>
      <c r="Y14" s="57">
        <f t="shared" si="0"/>
        <v>3.1219999999999999</v>
      </c>
      <c r="Z14" s="58" t="str">
        <f t="shared" si="0"/>
        <v/>
      </c>
      <c r="AA14" s="59">
        <f>SUM(AA9:AA13)</f>
        <v>151.92500000000001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2.6259999999999999</v>
      </c>
      <c r="O18" s="72">
        <v>7.0540000000000003</v>
      </c>
      <c r="P18" s="72"/>
      <c r="Q18" s="72">
        <v>6.8000000000000005E-2</v>
      </c>
      <c r="R18" s="72">
        <v>5.1609999999999996</v>
      </c>
      <c r="S18" s="72">
        <v>4.476</v>
      </c>
      <c r="T18" s="72">
        <v>6.8220000000000001</v>
      </c>
      <c r="U18" s="72">
        <v>4.952</v>
      </c>
      <c r="V18" s="72">
        <v>4.4340000000000002</v>
      </c>
      <c r="W18" s="72">
        <v>2.9180000000000001</v>
      </c>
      <c r="X18" s="72">
        <v>2.3169999999999997</v>
      </c>
      <c r="Y18" s="72">
        <v>4.7E-2</v>
      </c>
      <c r="Z18" s="73"/>
      <c r="AA18" s="74">
        <f>SUM(B18:Z18)</f>
        <v>40.874999999999993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0.38600000000000001</v>
      </c>
      <c r="Z19" s="73"/>
      <c r="AA19" s="74">
        <f>SUM(B19:Z19)</f>
        <v>0.38600000000000001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2.6259999999999999</v>
      </c>
      <c r="O22" s="83">
        <f t="shared" si="1"/>
        <v>7.0540000000000003</v>
      </c>
      <c r="P22" s="83">
        <f t="shared" si="1"/>
        <v>0</v>
      </c>
      <c r="Q22" s="83">
        <f t="shared" si="1"/>
        <v>6.8000000000000005E-2</v>
      </c>
      <c r="R22" s="83">
        <f t="shared" si="1"/>
        <v>5.1609999999999996</v>
      </c>
      <c r="S22" s="83">
        <f t="shared" si="1"/>
        <v>4.476</v>
      </c>
      <c r="T22" s="83">
        <f t="shared" si="1"/>
        <v>6.8220000000000001</v>
      </c>
      <c r="U22" s="83">
        <f t="shared" si="1"/>
        <v>4.952</v>
      </c>
      <c r="V22" s="83">
        <f t="shared" si="1"/>
        <v>4.4340000000000002</v>
      </c>
      <c r="W22" s="83">
        <f t="shared" si="1"/>
        <v>2.9180000000000001</v>
      </c>
      <c r="X22" s="83">
        <f t="shared" si="1"/>
        <v>2.3169999999999997</v>
      </c>
      <c r="Y22" s="83">
        <f t="shared" si="1"/>
        <v>0.433</v>
      </c>
      <c r="Z22" s="84" t="str">
        <f t="shared" si="1"/>
        <v/>
      </c>
      <c r="AA22" s="85">
        <f>SUM(AA17:AA21)</f>
        <v>41.260999999999996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28.67</v>
      </c>
      <c r="O26" s="72">
        <v>34.978000000000002</v>
      </c>
      <c r="P26" s="72">
        <v>11.179</v>
      </c>
      <c r="Q26" s="72">
        <v>11.465</v>
      </c>
      <c r="R26" s="72">
        <v>16.292999999999999</v>
      </c>
      <c r="S26" s="72">
        <v>12.996</v>
      </c>
      <c r="T26" s="72">
        <v>14.164</v>
      </c>
      <c r="U26" s="72">
        <v>17.940999999999999</v>
      </c>
      <c r="V26" s="72">
        <v>18.280999999999999</v>
      </c>
      <c r="W26" s="72">
        <v>14.053000000000001</v>
      </c>
      <c r="X26" s="72">
        <v>9.6110000000000007</v>
      </c>
      <c r="Y26" s="72">
        <v>3.5550000000000002</v>
      </c>
      <c r="Z26" s="73"/>
      <c r="AA26" s="74">
        <f>SUM(B26:Z26)</f>
        <v>193.18600000000001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28.67</v>
      </c>
      <c r="O28" s="57">
        <f t="shared" si="2"/>
        <v>34.978000000000002</v>
      </c>
      <c r="P28" s="57">
        <f t="shared" si="2"/>
        <v>11.179</v>
      </c>
      <c r="Q28" s="57">
        <f t="shared" si="2"/>
        <v>11.465</v>
      </c>
      <c r="R28" s="57">
        <f t="shared" si="2"/>
        <v>16.292999999999999</v>
      </c>
      <c r="S28" s="57">
        <f t="shared" si="2"/>
        <v>12.996</v>
      </c>
      <c r="T28" s="57">
        <f t="shared" si="2"/>
        <v>14.164</v>
      </c>
      <c r="U28" s="57">
        <f t="shared" si="2"/>
        <v>17.940999999999999</v>
      </c>
      <c r="V28" s="57">
        <f t="shared" si="2"/>
        <v>18.280999999999999</v>
      </c>
      <c r="W28" s="57">
        <f t="shared" si="2"/>
        <v>14.053000000000001</v>
      </c>
      <c r="X28" s="57">
        <f t="shared" si="2"/>
        <v>9.6110000000000007</v>
      </c>
      <c r="Y28" s="57">
        <f t="shared" si="2"/>
        <v>3.5550000000000002</v>
      </c>
      <c r="Z28" s="58" t="str">
        <f t="shared" si="2"/>
        <v/>
      </c>
      <c r="AA28" s="59">
        <f>SUM(AA25:AA27)</f>
        <v>193.18600000000001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28.67</v>
      </c>
      <c r="O39" s="83">
        <f t="shared" si="6"/>
        <v>34.978000000000002</v>
      </c>
      <c r="P39" s="83">
        <f t="shared" si="6"/>
        <v>11.179</v>
      </c>
      <c r="Q39" s="83">
        <f t="shared" si="6"/>
        <v>11.464999999999998</v>
      </c>
      <c r="R39" s="83">
        <f t="shared" si="6"/>
        <v>16.292999999999999</v>
      </c>
      <c r="S39" s="83">
        <f t="shared" si="6"/>
        <v>12.995999999999999</v>
      </c>
      <c r="T39" s="83">
        <f t="shared" si="6"/>
        <v>14.163999999999998</v>
      </c>
      <c r="U39" s="83">
        <f t="shared" si="6"/>
        <v>17.940999999999999</v>
      </c>
      <c r="V39" s="83">
        <f t="shared" si="6"/>
        <v>18.280999999999999</v>
      </c>
      <c r="W39" s="83">
        <f t="shared" si="6"/>
        <v>14.053000000000001</v>
      </c>
      <c r="X39" s="83">
        <f t="shared" si="6"/>
        <v>9.6110000000000007</v>
      </c>
      <c r="Y39" s="83">
        <f t="shared" si="6"/>
        <v>3.5549999999999997</v>
      </c>
      <c r="Z39" s="84" t="str">
        <f t="shared" si="6"/>
        <v/>
      </c>
      <c r="AA39" s="96">
        <f>SUM(B39:Z39)</f>
        <v>193.18600000000001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44159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28.67</v>
      </c>
      <c r="O4" s="18">
        <v>34.978000000000002</v>
      </c>
      <c r="P4" s="18">
        <v>11.179</v>
      </c>
      <c r="Q4" s="18">
        <v>11.465</v>
      </c>
      <c r="R4" s="18">
        <v>16.292999999999999</v>
      </c>
      <c r="S4" s="18">
        <v>12.996</v>
      </c>
      <c r="T4" s="18">
        <v>14.164</v>
      </c>
      <c r="U4" s="18">
        <v>17.940999999999999</v>
      </c>
      <c r="V4" s="18">
        <v>18.280999999999999</v>
      </c>
      <c r="W4" s="18">
        <v>14.053000000000001</v>
      </c>
      <c r="X4" s="18">
        <v>9.6110000000000007</v>
      </c>
      <c r="Y4" s="18">
        <v>3.5550000000000002</v>
      </c>
      <c r="Z4" s="19"/>
      <c r="AA4" s="20">
        <f>SUM(B4:Z4)</f>
        <v>193.18600000000001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43.72</v>
      </c>
      <c r="O7" s="28">
        <v>43.11</v>
      </c>
      <c r="P7" s="28">
        <v>45.45</v>
      </c>
      <c r="Q7" s="28">
        <v>54.13</v>
      </c>
      <c r="R7" s="28">
        <v>73.05</v>
      </c>
      <c r="S7" s="28">
        <v>75.11</v>
      </c>
      <c r="T7" s="28">
        <v>70.48</v>
      </c>
      <c r="U7" s="28">
        <v>60.61</v>
      </c>
      <c r="V7" s="28">
        <v>51.14</v>
      </c>
      <c r="W7" s="28">
        <v>41.61</v>
      </c>
      <c r="X7" s="28">
        <v>40.85</v>
      </c>
      <c r="Y7" s="28">
        <v>26.38</v>
      </c>
      <c r="Z7" s="29"/>
      <c r="AA7" s="30">
        <v>52.136666666666677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0.14300000000000002</v>
      </c>
      <c r="O13" s="52">
        <v>1.7629999999999999</v>
      </c>
      <c r="P13" s="52">
        <v>2.964</v>
      </c>
      <c r="Q13" s="52">
        <v>0.877</v>
      </c>
      <c r="R13" s="52"/>
      <c r="S13" s="52"/>
      <c r="T13" s="52"/>
      <c r="U13" s="52">
        <v>0.76</v>
      </c>
      <c r="V13" s="52">
        <v>2.54</v>
      </c>
      <c r="W13" s="52">
        <v>2.5150000000000001</v>
      </c>
      <c r="X13" s="52">
        <v>1.7689999999999999</v>
      </c>
      <c r="Y13" s="52">
        <v>0.91800000000000004</v>
      </c>
      <c r="Z13" s="53"/>
      <c r="AA13" s="54">
        <f>SUM(B13:Z13)</f>
        <v>14.249000000000001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0.14300000000000002</v>
      </c>
      <c r="O14" s="57">
        <f t="shared" si="0"/>
        <v>1.7629999999999999</v>
      </c>
      <c r="P14" s="57">
        <f t="shared" si="0"/>
        <v>2.964</v>
      </c>
      <c r="Q14" s="57">
        <f t="shared" si="0"/>
        <v>0.877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0.76</v>
      </c>
      <c r="V14" s="57">
        <f t="shared" si="0"/>
        <v>2.54</v>
      </c>
      <c r="W14" s="57">
        <f t="shared" si="0"/>
        <v>2.5150000000000001</v>
      </c>
      <c r="X14" s="57">
        <f t="shared" si="0"/>
        <v>1.7689999999999999</v>
      </c>
      <c r="Y14" s="57">
        <f t="shared" si="0"/>
        <v>0.91800000000000004</v>
      </c>
      <c r="Z14" s="58" t="str">
        <f t="shared" si="0"/>
        <v/>
      </c>
      <c r="AA14" s="59">
        <f>SUM(AA9:AA13)</f>
        <v>14.249000000000001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0.75900000000000001</v>
      </c>
      <c r="O18" s="72">
        <v>0.83499999999999996</v>
      </c>
      <c r="P18" s="72">
        <v>0.74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2.3339999999999996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27.768000000000001</v>
      </c>
      <c r="O19" s="76">
        <v>32.379999999999995</v>
      </c>
      <c r="P19" s="76">
        <v>7.4749999999999988</v>
      </c>
      <c r="Q19" s="76">
        <v>10.588000000000001</v>
      </c>
      <c r="R19" s="76">
        <v>16.292999999999999</v>
      </c>
      <c r="S19" s="76">
        <v>12.996</v>
      </c>
      <c r="T19" s="76">
        <v>14.164</v>
      </c>
      <c r="U19" s="76">
        <v>17.181000000000001</v>
      </c>
      <c r="V19" s="76">
        <v>15.741</v>
      </c>
      <c r="W19" s="76">
        <v>11.538</v>
      </c>
      <c r="X19" s="76">
        <v>7.8420000000000005</v>
      </c>
      <c r="Y19" s="76">
        <v>2.6370000000000005</v>
      </c>
      <c r="Z19" s="73"/>
      <c r="AA19" s="74">
        <f>SUM(B19:Z19)</f>
        <v>176.60300000000004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28.527000000000001</v>
      </c>
      <c r="O22" s="83">
        <f t="shared" si="1"/>
        <v>33.214999999999996</v>
      </c>
      <c r="P22" s="83">
        <f t="shared" si="1"/>
        <v>8.2149999999999981</v>
      </c>
      <c r="Q22" s="83">
        <f t="shared" si="1"/>
        <v>10.588000000000001</v>
      </c>
      <c r="R22" s="83">
        <f t="shared" si="1"/>
        <v>16.292999999999999</v>
      </c>
      <c r="S22" s="83">
        <f t="shared" si="1"/>
        <v>12.996</v>
      </c>
      <c r="T22" s="83">
        <f t="shared" si="1"/>
        <v>14.164</v>
      </c>
      <c r="U22" s="83">
        <f t="shared" si="1"/>
        <v>17.181000000000001</v>
      </c>
      <c r="V22" s="83">
        <f t="shared" si="1"/>
        <v>15.741</v>
      </c>
      <c r="W22" s="83">
        <f t="shared" si="1"/>
        <v>11.538</v>
      </c>
      <c r="X22" s="83">
        <f t="shared" si="1"/>
        <v>7.8420000000000005</v>
      </c>
      <c r="Y22" s="83">
        <f t="shared" si="1"/>
        <v>2.6370000000000005</v>
      </c>
      <c r="Z22" s="84">
        <f t="shared" si="1"/>
        <v>0</v>
      </c>
      <c r="AA22" s="85">
        <f t="shared" si="1"/>
        <v>178.93700000000004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28.67</v>
      </c>
      <c r="O26" s="72">
        <v>34.978000000000002</v>
      </c>
      <c r="P26" s="72">
        <v>11.179</v>
      </c>
      <c r="Q26" s="72">
        <v>11.465</v>
      </c>
      <c r="R26" s="72">
        <v>16.292999999999999</v>
      </c>
      <c r="S26" s="72">
        <v>12.996</v>
      </c>
      <c r="T26" s="72">
        <v>14.164</v>
      </c>
      <c r="U26" s="72">
        <v>17.940999999999999</v>
      </c>
      <c r="V26" s="72">
        <v>18.280999999999999</v>
      </c>
      <c r="W26" s="72">
        <v>14.053000000000001</v>
      </c>
      <c r="X26" s="72">
        <v>9.6110000000000007</v>
      </c>
      <c r="Y26" s="72">
        <v>3.5550000000000002</v>
      </c>
      <c r="Z26" s="73"/>
      <c r="AA26" s="74">
        <f>SUM(B26:Z26)</f>
        <v>193.18600000000001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28.67</v>
      </c>
      <c r="O28" s="57">
        <f t="shared" si="2"/>
        <v>34.978000000000002</v>
      </c>
      <c r="P28" s="57">
        <f t="shared" si="2"/>
        <v>11.179</v>
      </c>
      <c r="Q28" s="57">
        <f t="shared" si="2"/>
        <v>11.465</v>
      </c>
      <c r="R28" s="57">
        <f t="shared" si="2"/>
        <v>16.292999999999999</v>
      </c>
      <c r="S28" s="57">
        <f t="shared" si="2"/>
        <v>12.996</v>
      </c>
      <c r="T28" s="57">
        <f t="shared" si="2"/>
        <v>14.164</v>
      </c>
      <c r="U28" s="57">
        <f t="shared" si="2"/>
        <v>17.940999999999999</v>
      </c>
      <c r="V28" s="57">
        <f t="shared" si="2"/>
        <v>18.280999999999999</v>
      </c>
      <c r="W28" s="57">
        <f t="shared" si="2"/>
        <v>14.053000000000001</v>
      </c>
      <c r="X28" s="57">
        <f t="shared" si="2"/>
        <v>9.6110000000000007</v>
      </c>
      <c r="Y28" s="57">
        <f t="shared" si="2"/>
        <v>3.5550000000000002</v>
      </c>
      <c r="Z28" s="58">
        <f t="shared" si="2"/>
        <v>0</v>
      </c>
      <c r="AA28" s="59">
        <f t="shared" si="2"/>
        <v>193.18600000000001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28.67</v>
      </c>
      <c r="O39" s="83">
        <f t="shared" si="6"/>
        <v>34.977999999999994</v>
      </c>
      <c r="P39" s="83">
        <f t="shared" si="6"/>
        <v>11.178999999999998</v>
      </c>
      <c r="Q39" s="83">
        <f t="shared" si="6"/>
        <v>11.465000000000002</v>
      </c>
      <c r="R39" s="83">
        <f t="shared" si="6"/>
        <v>16.292999999999999</v>
      </c>
      <c r="S39" s="83">
        <f t="shared" si="6"/>
        <v>12.996</v>
      </c>
      <c r="T39" s="83">
        <f t="shared" si="6"/>
        <v>14.164</v>
      </c>
      <c r="U39" s="83">
        <f t="shared" si="6"/>
        <v>17.941000000000003</v>
      </c>
      <c r="V39" s="83">
        <f t="shared" si="6"/>
        <v>18.280999999999999</v>
      </c>
      <c r="W39" s="83">
        <f t="shared" si="6"/>
        <v>14.053000000000001</v>
      </c>
      <c r="X39" s="83">
        <f t="shared" si="6"/>
        <v>9.6110000000000007</v>
      </c>
      <c r="Y39" s="83">
        <f t="shared" si="6"/>
        <v>3.5550000000000006</v>
      </c>
      <c r="Z39" s="84">
        <f t="shared" si="6"/>
        <v>0</v>
      </c>
      <c r="AA39" s="96">
        <f>SUM(B39:Z39)</f>
        <v>193.18600000000001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2020-11-24T09:29:35Z</dcterms:created>
  <dcterms:modified xsi:type="dcterms:W3CDTF">2020-11-24T09:29:37Z</dcterms:modified>
</cp:coreProperties>
</file>