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9" i="5" l="1"/>
  <c r="W39" i="5"/>
  <c r="U39" i="5"/>
  <c r="S39" i="5"/>
  <c r="Q39" i="5"/>
  <c r="O39" i="5"/>
  <c r="M39" i="5"/>
  <c r="K39" i="5"/>
  <c r="I39" i="5"/>
  <c r="G39" i="5"/>
  <c r="E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X22" i="5"/>
  <c r="X39" i="5" s="1"/>
  <c r="W22" i="5"/>
  <c r="V22" i="5"/>
  <c r="V39" i="5" s="1"/>
  <c r="U22" i="5"/>
  <c r="T22" i="5"/>
  <c r="T39" i="5" s="1"/>
  <c r="S22" i="5"/>
  <c r="R22" i="5"/>
  <c r="R39" i="5" s="1"/>
  <c r="Q22" i="5"/>
  <c r="P22" i="5"/>
  <c r="P39" i="5" s="1"/>
  <c r="O22" i="5"/>
  <c r="N22" i="5"/>
  <c r="N39" i="5" s="1"/>
  <c r="M22" i="5"/>
  <c r="L22" i="5"/>
  <c r="L39" i="5" s="1"/>
  <c r="K22" i="5"/>
  <c r="J22" i="5"/>
  <c r="J39" i="5" s="1"/>
  <c r="I22" i="5"/>
  <c r="H22" i="5"/>
  <c r="H39" i="5" s="1"/>
  <c r="G22" i="5"/>
  <c r="F22" i="5"/>
  <c r="F39" i="5" s="1"/>
  <c r="E22" i="5"/>
  <c r="D22" i="5"/>
  <c r="D39" i="5" s="1"/>
  <c r="C22" i="5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<sst xmlns="http://schemas.openxmlformats.org/spreadsheetml/2006/main" count="74" uniqueCount="41">
  <si>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23/11/2020 11:17:44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</si>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</sst>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54</c:v>
                </c:pt>
                <c:pt idx="17">
                  <c:v>108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8.2639999999999993</c:v>
                </c:pt>
                <c:pt idx="13">
                  <c:v>4.9020000000000001</c:v>
                </c:pt>
                <c:pt idx="14">
                  <c:v>3.024</c:v>
                </c:pt>
                <c:pt idx="15">
                  <c:v>3.488</c:v>
                </c:pt>
                <c:pt idx="16">
                  <c:v>3.2749999999999999</c:v>
                </c:pt>
                <c:pt idx="17">
                  <c:v>1.792</c:v>
                </c:pt>
                <c:pt idx="18">
                  <c:v>1.379</c:v>
                </c:pt>
                <c:pt idx="19">
                  <c:v>3.2170000000000001</c:v>
                </c:pt>
                <c:pt idx="20">
                  <c:v>3.2480000000000002</c:v>
                </c:pt>
                <c:pt idx="21">
                  <c:v>2.843</c:v>
                </c:pt>
                <c:pt idx="22">
                  <c:v>3.5289999999999999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3.0380000000000003</c:v>
                </c:pt>
                <c:pt idx="13">
                  <c:v>1.079</c:v>
                </c:pt>
                <c:pt idx="14">
                  <c:v>0.95099999999999996</c:v>
                </c:pt>
                <c:pt idx="23">
                  <c:v>1.2930000000000001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2933696"/>
        <c:axId val="2729340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11.302</c:v>
                </c:pt>
                <c:pt idx="13">
                  <c:v>5.9809999999999999</c:v>
                </c:pt>
                <c:pt idx="14">
                  <c:v>3.9750000000000001</c:v>
                </c:pt>
                <c:pt idx="15">
                  <c:v>3.488</c:v>
                </c:pt>
                <c:pt idx="16">
                  <c:v>57.274999999999999</c:v>
                </c:pt>
                <c:pt idx="17">
                  <c:v>109.792</c:v>
                </c:pt>
                <c:pt idx="18">
                  <c:v>1.379</c:v>
                </c:pt>
                <c:pt idx="19">
                  <c:v>3.2610000000000001</c:v>
                </c:pt>
                <c:pt idx="20">
                  <c:v>3.3380000000000001</c:v>
                </c:pt>
                <c:pt idx="21">
                  <c:v>2.843</c:v>
                </c:pt>
                <c:pt idx="22">
                  <c:v>4.2460000000000004</c:v>
                </c:pt>
                <c:pt idx="23">
                  <c:v>10.834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2933696"/>
        <c:axId val="2729340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57.72</c:v>
                </c:pt>
                <c:pt idx="13">
                  <c:v>59.95</c:v>
                </c:pt>
                <c:pt idx="14">
                  <c:v>82.3</c:v>
                </c:pt>
                <c:pt idx="15">
                  <c:v>85.96</c:v>
                </c:pt>
                <c:pt idx="16">
                  <c:v>86.05</c:v>
                </c:pt>
                <c:pt idx="17">
                  <c:v>86.76</c:v>
                </c:pt>
                <c:pt idx="18">
                  <c:v>86.77</c:v>
                </c:pt>
                <c:pt idx="19">
                  <c:v>86.78</c:v>
                </c:pt>
                <c:pt idx="20">
                  <c:v>86.79</c:v>
                </c:pt>
                <c:pt idx="21">
                  <c:v>78.81</c:v>
                </c:pt>
                <c:pt idx="22">
                  <c:v>76.81</c:v>
                </c:pt>
                <c:pt idx="23">
                  <c:v>85.66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2934872"/>
        <c:axId val="272934480"/>
      </c:lineChart>
      <c:catAx>
        <c:axId val="272933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2934088"/>
        <c:crosses val="autoZero"/>
        <c:auto val="1"/>
        <c:lblAlgn val="ctr"/>
        <c:lblOffset val="100"/>
        <c:noMultiLvlLbl val="0"/>
      </c:catAx>
      <c:valAx>
        <c:axId val="272934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2933696"/>
        <c:crosses val="autoZero"/>
        <c:crossBetween val="between"/>
      </c:valAx>
      <c:valAx>
        <c:axId val="272934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2934872"/>
        <c:crosses val="max"/>
        <c:crossBetween val="between"/>
      </c:valAx>
      <c:catAx>
        <c:axId val="272934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2934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44158</v>
          </cell>
        </row>
        <row r="5">
          <cell r="C5" t="str">
            <v>LIDA3</v>
          </cell>
        </row>
        <row r="20">
          <cell r="C20">
            <v>162</v>
          </cell>
        </row>
        <row r="21">
          <cell r="C21">
            <v>38.960999999999999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6.3609999999999998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10.391999999999999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14.609</v>
          </cell>
        </row>
        <row r="34">
          <cell r="C34">
            <v>33.128999999999998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162</v>
          </cell>
        </row>
        <row r="41">
          <cell r="C41">
            <v>7.976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N7">
            <v>57.72</v>
          </cell>
          <cell r="O7">
            <v>59.95</v>
          </cell>
          <cell r="P7">
            <v>82.3</v>
          </cell>
          <cell r="Q7">
            <v>85.96</v>
          </cell>
          <cell r="R7">
            <v>86.05</v>
          </cell>
          <cell r="S7">
            <v>86.76</v>
          </cell>
          <cell r="T7">
            <v>86.77</v>
          </cell>
          <cell r="U7">
            <v>86.78</v>
          </cell>
          <cell r="V7">
            <v>86.79</v>
          </cell>
          <cell r="W7">
            <v>78.81</v>
          </cell>
          <cell r="X7">
            <v>76.81</v>
          </cell>
          <cell r="Y7">
            <v>85.66</v>
          </cell>
        </row>
        <row r="17">
          <cell r="R17">
            <v>54</v>
          </cell>
          <cell r="S17">
            <v>108</v>
          </cell>
        </row>
        <row r="37">
          <cell r="N37">
            <v>4.1319999999999997</v>
          </cell>
          <cell r="O37">
            <v>2.4510000000000001</v>
          </cell>
          <cell r="P37">
            <v>2</v>
          </cell>
          <cell r="Q37">
            <v>2</v>
          </cell>
          <cell r="R37">
            <v>2</v>
          </cell>
          <cell r="S37">
            <v>1.792</v>
          </cell>
          <cell r="T37">
            <v>1.379</v>
          </cell>
          <cell r="U37">
            <v>2</v>
          </cell>
          <cell r="V37">
            <v>2</v>
          </cell>
          <cell r="W37">
            <v>2.843</v>
          </cell>
          <cell r="X37">
            <v>3</v>
          </cell>
        </row>
        <row r="38">
          <cell r="N38">
            <v>4.1319999999999997</v>
          </cell>
          <cell r="O38">
            <v>2.4510000000000001</v>
          </cell>
          <cell r="P38">
            <v>1.024</v>
          </cell>
          <cell r="Q38">
            <v>1.488</v>
          </cell>
          <cell r="R38">
            <v>1.2749999999999999</v>
          </cell>
          <cell r="U38">
            <v>1.2170000000000001</v>
          </cell>
          <cell r="V38">
            <v>1.248</v>
          </cell>
          <cell r="X38">
            <v>0.52900000000000003</v>
          </cell>
        </row>
        <row r="59">
          <cell r="N59">
            <v>3.0380000000000003</v>
          </cell>
          <cell r="O59">
            <v>1.079</v>
          </cell>
          <cell r="P59">
            <v>0.95099999999999996</v>
          </cell>
          <cell r="Y59">
            <v>1.2930000000000001</v>
          </cell>
        </row>
        <row r="66">
          <cell r="U66">
            <v>4.3999999999999997E-2</v>
          </cell>
          <cell r="V66">
            <v>0.09</v>
          </cell>
          <cell r="X66">
            <v>0.71699999999999997</v>
          </cell>
          <cell r="Y66">
            <v>9.5410000000000004</v>
          </cell>
        </row>
      </sheetData>
      <sheetData sheetId="15">
        <row r="46">
          <cell r="R46">
            <v>54</v>
          </cell>
          <cell r="S46">
            <v>108</v>
          </cell>
        </row>
        <row r="59">
          <cell r="N59">
            <v>1.071</v>
          </cell>
          <cell r="O59">
            <v>0.49399999999999999</v>
          </cell>
          <cell r="P59">
            <v>0.255</v>
          </cell>
          <cell r="Q59">
            <v>0.38</v>
          </cell>
          <cell r="R59">
            <v>0.32700000000000001</v>
          </cell>
          <cell r="S59">
            <v>7.8E-2</v>
          </cell>
          <cell r="T59">
            <v>0.26</v>
          </cell>
          <cell r="U59">
            <v>2.2270000000000003</v>
          </cell>
          <cell r="V59">
            <v>1.2820000000000003</v>
          </cell>
          <cell r="W59">
            <v>0.80700000000000005</v>
          </cell>
          <cell r="X59">
            <v>0.79500000000000004</v>
          </cell>
        </row>
        <row r="65">
          <cell r="N65">
            <v>0.91400000000000003</v>
          </cell>
          <cell r="X65">
            <v>2.8610000000000002</v>
          </cell>
          <cell r="Y65">
            <v>10.834</v>
          </cell>
        </row>
        <row r="66">
          <cell r="N66">
            <v>9.3170000000000002</v>
          </cell>
          <cell r="O66">
            <v>5.4869999999999992</v>
          </cell>
          <cell r="P66">
            <v>3.7199999999999998</v>
          </cell>
          <cell r="Q66">
            <v>3.1080000000000001</v>
          </cell>
          <cell r="R66">
            <v>2.948</v>
          </cell>
          <cell r="S66">
            <v>1.714</v>
          </cell>
          <cell r="T66">
            <v>1.119</v>
          </cell>
          <cell r="U66">
            <v>1.034</v>
          </cell>
          <cell r="V66">
            <v>2.056</v>
          </cell>
          <cell r="W66">
            <v>2.0360000000000005</v>
          </cell>
          <cell r="X66">
            <v>0.59</v>
          </cell>
        </row>
      </sheetData>
      <sheetData sheetId="16">
        <row r="7">
          <cell r="N7">
            <v>57.72</v>
          </cell>
          <cell r="O7">
            <v>59.95</v>
          </cell>
          <cell r="P7">
            <v>82.3</v>
          </cell>
          <cell r="Q7">
            <v>85.96</v>
          </cell>
          <cell r="R7">
            <v>86.05</v>
          </cell>
          <cell r="S7">
            <v>86.76</v>
          </cell>
          <cell r="T7">
            <v>86.77</v>
          </cell>
          <cell r="U7">
            <v>86.78</v>
          </cell>
          <cell r="V7">
            <v>86.79</v>
          </cell>
          <cell r="W7">
            <v>78.81</v>
          </cell>
          <cell r="X7">
            <v>76.81</v>
          </cell>
          <cell r="Y7">
            <v>85.66</v>
          </cell>
        </row>
      </sheetData>
      <sheetData sheetId="17"/>
      <sheetData sheetId="18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HERON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HERON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MYTILINEOS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44159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44160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44160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11.302</v>
      </c>
      <c r="O4" s="18">
        <v>5.9809999999999999</v>
      </c>
      <c r="P4" s="18">
        <v>3.9750000000000001</v>
      </c>
      <c r="Q4" s="18">
        <v>3.488</v>
      </c>
      <c r="R4" s="18">
        <v>57.274999999999999</v>
      </c>
      <c r="S4" s="18">
        <v>109.792</v>
      </c>
      <c r="T4" s="18">
        <v>1.379</v>
      </c>
      <c r="U4" s="18">
        <v>3.2610000000000001</v>
      </c>
      <c r="V4" s="18">
        <v>3.3380000000000001</v>
      </c>
      <c r="W4" s="18">
        <v>2.843</v>
      </c>
      <c r="X4" s="18">
        <v>4.2460000000000004</v>
      </c>
      <c r="Y4" s="18">
        <v>10.834</v>
      </c>
      <c r="Z4" s="19"/>
      <c r="AA4" s="20">
        <f>SUM(B4:Z4)</f>
        <v>217.71399999999997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57.72</v>
      </c>
      <c r="O7" s="28">
        <v>59.95</v>
      </c>
      <c r="P7" s="28">
        <v>82.3</v>
      </c>
      <c r="Q7" s="28">
        <v>85.96</v>
      </c>
      <c r="R7" s="28">
        <v>86.05</v>
      </c>
      <c r="S7" s="28">
        <v>86.76</v>
      </c>
      <c r="T7" s="28">
        <v>86.77</v>
      </c>
      <c r="U7" s="28">
        <v>86.78</v>
      </c>
      <c r="V7" s="28">
        <v>86.79</v>
      </c>
      <c r="W7" s="28">
        <v>78.81</v>
      </c>
      <c r="X7" s="28">
        <v>76.81</v>
      </c>
      <c r="Y7" s="28">
        <v>85.66</v>
      </c>
      <c r="Z7" s="29"/>
      <c r="AA7" s="30">
        <f>IF(SUM(GR_MAINLAND_MCP_SUM_SELL)&lt;&gt;0,AVERAGEIF(GR_MAINLAND_MCP_SUM_SELL,"&lt;&gt;"""),"")</f>
        <v>80.029999999999987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54</v>
      </c>
      <c r="S10" s="42">
        <v>108</v>
      </c>
      <c r="T10" s="42"/>
      <c r="U10" s="42"/>
      <c r="V10" s="42"/>
      <c r="W10" s="42"/>
      <c r="X10" s="42"/>
      <c r="Y10" s="42"/>
      <c r="Z10" s="43"/>
      <c r="AA10" s="44">
        <f>SUM(B10:Z10)</f>
        <v>162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8.2639999999999993</v>
      </c>
      <c r="O11" s="47">
        <v>4.9020000000000001</v>
      </c>
      <c r="P11" s="47">
        <v>3.024</v>
      </c>
      <c r="Q11" s="47">
        <v>3.488</v>
      </c>
      <c r="R11" s="47">
        <v>3.2749999999999999</v>
      </c>
      <c r="S11" s="47">
        <v>1.792</v>
      </c>
      <c r="T11" s="47">
        <v>1.379</v>
      </c>
      <c r="U11" s="47">
        <v>3.2170000000000001</v>
      </c>
      <c r="V11" s="47">
        <v>3.2480000000000002</v>
      </c>
      <c r="W11" s="47">
        <v>2.843</v>
      </c>
      <c r="X11" s="47">
        <v>3.5289999999999999</v>
      </c>
      <c r="Y11" s="47"/>
      <c r="Z11" s="48"/>
      <c r="AA11" s="49">
        <f>SUM(B11:Z11)</f>
        <v>38.960999999999999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3.0380000000000003</v>
      </c>
      <c r="O13" s="52">
        <v>1.079</v>
      </c>
      <c r="P13" s="52">
        <v>0.95099999999999996</v>
      </c>
      <c r="Q13" s="52"/>
      <c r="R13" s="52"/>
      <c r="S13" s="52"/>
      <c r="T13" s="52"/>
      <c r="U13" s="52"/>
      <c r="V13" s="52"/>
      <c r="W13" s="52"/>
      <c r="X13" s="52"/>
      <c r="Y13" s="52">
        <v>1.2930000000000001</v>
      </c>
      <c r="Z13" s="53"/>
      <c r="AA13" s="54">
        <f>SUM(B13:Z13)</f>
        <v>6.3609999999999998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11.302</v>
      </c>
      <c r="O14" s="57">
        <f t="shared" si="0"/>
        <v>5.9809999999999999</v>
      </c>
      <c r="P14" s="57">
        <f t="shared" si="0"/>
        <v>3.9750000000000001</v>
      </c>
      <c r="Q14" s="57">
        <f t="shared" si="0"/>
        <v>3.488</v>
      </c>
      <c r="R14" s="57">
        <f t="shared" si="0"/>
        <v>57.274999999999999</v>
      </c>
      <c r="S14" s="57">
        <f t="shared" si="0"/>
        <v>109.792</v>
      </c>
      <c r="T14" s="57">
        <f t="shared" si="0"/>
        <v>1.379</v>
      </c>
      <c r="U14" s="57">
        <f t="shared" si="0"/>
        <v>3.2170000000000001</v>
      </c>
      <c r="V14" s="57">
        <f t="shared" si="0"/>
        <v>3.2480000000000002</v>
      </c>
      <c r="W14" s="57">
        <f t="shared" si="0"/>
        <v>2.843</v>
      </c>
      <c r="X14" s="57">
        <f t="shared" si="0"/>
        <v>3.5289999999999999</v>
      </c>
      <c r="Y14" s="57">
        <f t="shared" si="0"/>
        <v>1.2930000000000001</v>
      </c>
      <c r="Z14" s="58" t="str">
        <f t="shared" si="0"/>
        <v/>
      </c>
      <c r="AA14" s="59">
        <f>SUM(AA9:AA13)</f>
        <v>207.322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>
        <v>4.3999999999999997E-2</v>
      </c>
      <c r="V19" s="76">
        <v>0.09</v>
      </c>
      <c r="W19" s="76"/>
      <c r="X19" s="76">
        <v>0.71699999999999997</v>
      </c>
      <c r="Y19" s="76">
        <v>9.5410000000000004</v>
      </c>
      <c r="Z19" s="73"/>
      <c r="AA19" s="74">
        <f>SUM(B19:Z19)</f>
        <v>10.391999999999999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4.3999999999999997E-2</v>
      </c>
      <c r="V22" s="83">
        <f t="shared" si="1"/>
        <v>0.09</v>
      </c>
      <c r="W22" s="83">
        <f t="shared" si="1"/>
        <v>0</v>
      </c>
      <c r="X22" s="83">
        <f t="shared" si="1"/>
        <v>0.71699999999999997</v>
      </c>
      <c r="Y22" s="83">
        <f t="shared" si="1"/>
        <v>9.5410000000000004</v>
      </c>
      <c r="Z22" s="84" t="str">
        <f t="shared" si="1"/>
        <v/>
      </c>
      <c r="AA22" s="85">
        <f>SUM(AA17:AA21)</f>
        <v>10.391999999999999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11.302</v>
      </c>
      <c r="O26" s="72">
        <v>5.9809999999999999</v>
      </c>
      <c r="P26" s="72">
        <v>3.9750000000000001</v>
      </c>
      <c r="Q26" s="72">
        <v>3.488</v>
      </c>
      <c r="R26" s="72">
        <v>57.274999999999999</v>
      </c>
      <c r="S26" s="72">
        <v>109.792</v>
      </c>
      <c r="T26" s="72">
        <v>1.379</v>
      </c>
      <c r="U26" s="72">
        <v>3.2610000000000001</v>
      </c>
      <c r="V26" s="72">
        <v>3.3380000000000001</v>
      </c>
      <c r="W26" s="72">
        <v>2.843</v>
      </c>
      <c r="X26" s="72">
        <v>4.2460000000000004</v>
      </c>
      <c r="Y26" s="72">
        <v>10.834</v>
      </c>
      <c r="Z26" s="73"/>
      <c r="AA26" s="74">
        <f>SUM(B26:Z26)</f>
        <v>217.71399999999997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11.302</v>
      </c>
      <c r="O28" s="57">
        <f t="shared" si="2"/>
        <v>5.9809999999999999</v>
      </c>
      <c r="P28" s="57">
        <f t="shared" si="2"/>
        <v>3.9750000000000001</v>
      </c>
      <c r="Q28" s="57">
        <f t="shared" si="2"/>
        <v>3.488</v>
      </c>
      <c r="R28" s="57">
        <f t="shared" si="2"/>
        <v>57.274999999999999</v>
      </c>
      <c r="S28" s="57">
        <f t="shared" si="2"/>
        <v>109.792</v>
      </c>
      <c r="T28" s="57">
        <f t="shared" si="2"/>
        <v>1.379</v>
      </c>
      <c r="U28" s="57">
        <f t="shared" si="2"/>
        <v>3.2610000000000001</v>
      </c>
      <c r="V28" s="57">
        <f t="shared" si="2"/>
        <v>3.3380000000000001</v>
      </c>
      <c r="W28" s="57">
        <f t="shared" si="2"/>
        <v>2.843</v>
      </c>
      <c r="X28" s="57">
        <f t="shared" si="2"/>
        <v>4.2460000000000004</v>
      </c>
      <c r="Y28" s="57">
        <f t="shared" si="2"/>
        <v>10.834</v>
      </c>
      <c r="Z28" s="58" t="str">
        <f t="shared" si="2"/>
        <v/>
      </c>
      <c r="AA28" s="59">
        <f>SUM(AA25:AA27)</f>
        <v>217.71399999999997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11.302</v>
      </c>
      <c r="O39" s="83">
        <f t="shared" si="6"/>
        <v>5.9809999999999999</v>
      </c>
      <c r="P39" s="83">
        <f t="shared" si="6"/>
        <v>3.9750000000000001</v>
      </c>
      <c r="Q39" s="83">
        <f t="shared" si="6"/>
        <v>3.488</v>
      </c>
      <c r="R39" s="83">
        <f t="shared" si="6"/>
        <v>57.274999999999999</v>
      </c>
      <c r="S39" s="83">
        <f t="shared" si="6"/>
        <v>109.792</v>
      </c>
      <c r="T39" s="83">
        <f t="shared" si="6"/>
        <v>1.379</v>
      </c>
      <c r="U39" s="83">
        <f t="shared" si="6"/>
        <v>3.2610000000000001</v>
      </c>
      <c r="V39" s="83">
        <f t="shared" si="6"/>
        <v>3.3380000000000001</v>
      </c>
      <c r="W39" s="83">
        <f t="shared" si="6"/>
        <v>2.843</v>
      </c>
      <c r="X39" s="83">
        <f t="shared" si="6"/>
        <v>4.2459999999999996</v>
      </c>
      <c r="Y39" s="83">
        <f t="shared" si="6"/>
        <v>10.834</v>
      </c>
      <c r="Z39" s="84" t="str">
        <f t="shared" si="6"/>
        <v/>
      </c>
      <c r="AA39" s="96">
        <f>SUM(B39:Z39)</f>
        <v>217.71399999999997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44158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11.302</v>
      </c>
      <c r="O4" s="18">
        <v>5.9809999999999999</v>
      </c>
      <c r="P4" s="18">
        <v>3.9750000000000001</v>
      </c>
      <c r="Q4" s="18">
        <v>3.488</v>
      </c>
      <c r="R4" s="18">
        <v>57.274999999999999</v>
      </c>
      <c r="S4" s="18">
        <v>109.792</v>
      </c>
      <c r="T4" s="18">
        <v>1.379</v>
      </c>
      <c r="U4" s="18">
        <v>3.2610000000000001</v>
      </c>
      <c r="V4" s="18">
        <v>3.3380000000000001</v>
      </c>
      <c r="W4" s="18">
        <v>2.843</v>
      </c>
      <c r="X4" s="18">
        <v>4.2460000000000004</v>
      </c>
      <c r="Y4" s="18">
        <v>10.834</v>
      </c>
      <c r="Z4" s="19"/>
      <c r="AA4" s="20">
        <f>SUM(B4:Z4)</f>
        <v>217.71399999999997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57.72</v>
      </c>
      <c r="O7" s="28">
        <v>59.95</v>
      </c>
      <c r="P7" s="28">
        <v>82.3</v>
      </c>
      <c r="Q7" s="28">
        <v>85.96</v>
      </c>
      <c r="R7" s="28">
        <v>86.05</v>
      </c>
      <c r="S7" s="28">
        <v>86.76</v>
      </c>
      <c r="T7" s="28">
        <v>86.77</v>
      </c>
      <c r="U7" s="28">
        <v>86.78</v>
      </c>
      <c r="V7" s="28">
        <v>86.79</v>
      </c>
      <c r="W7" s="28">
        <v>78.81</v>
      </c>
      <c r="X7" s="28">
        <v>76.81</v>
      </c>
      <c r="Y7" s="28">
        <v>85.66</v>
      </c>
      <c r="Z7" s="29"/>
      <c r="AA7" s="30">
        <v>80.029999999999987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>
        <v>54</v>
      </c>
      <c r="S12" s="47">
        <v>108</v>
      </c>
      <c r="T12" s="47"/>
      <c r="U12" s="47"/>
      <c r="V12" s="47"/>
      <c r="W12" s="47"/>
      <c r="X12" s="47"/>
      <c r="Y12" s="47"/>
      <c r="Z12" s="48"/>
      <c r="AA12" s="49">
        <f>SUM(B12:Z12)</f>
        <v>162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1.071</v>
      </c>
      <c r="O13" s="52">
        <v>0.49399999999999999</v>
      </c>
      <c r="P13" s="52">
        <v>0.255</v>
      </c>
      <c r="Q13" s="52">
        <v>0.38</v>
      </c>
      <c r="R13" s="52">
        <v>0.32700000000000001</v>
      </c>
      <c r="S13" s="52">
        <v>7.8E-2</v>
      </c>
      <c r="T13" s="52">
        <v>0.26</v>
      </c>
      <c r="U13" s="52">
        <v>2.2270000000000003</v>
      </c>
      <c r="V13" s="52">
        <v>1.2820000000000003</v>
      </c>
      <c r="W13" s="52">
        <v>0.80700000000000005</v>
      </c>
      <c r="X13" s="52">
        <v>0.79500000000000004</v>
      </c>
      <c r="Y13" s="52"/>
      <c r="Z13" s="53"/>
      <c r="AA13" s="54">
        <f>SUM(B13:Z13)</f>
        <v>7.976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1.071</v>
      </c>
      <c r="O14" s="57">
        <f t="shared" si="0"/>
        <v>0.49399999999999999</v>
      </c>
      <c r="P14" s="57">
        <f t="shared" si="0"/>
        <v>0.255</v>
      </c>
      <c r="Q14" s="57">
        <f t="shared" si="0"/>
        <v>0.38</v>
      </c>
      <c r="R14" s="57">
        <f t="shared" si="0"/>
        <v>54.326999999999998</v>
      </c>
      <c r="S14" s="57">
        <f t="shared" si="0"/>
        <v>108.078</v>
      </c>
      <c r="T14" s="57">
        <f t="shared" si="0"/>
        <v>0.26</v>
      </c>
      <c r="U14" s="57">
        <f t="shared" si="0"/>
        <v>2.2270000000000003</v>
      </c>
      <c r="V14" s="57">
        <f t="shared" si="0"/>
        <v>1.2820000000000003</v>
      </c>
      <c r="W14" s="57">
        <f t="shared" si="0"/>
        <v>0.80700000000000005</v>
      </c>
      <c r="X14" s="57">
        <f t="shared" si="0"/>
        <v>0.79500000000000004</v>
      </c>
      <c r="Y14" s="57">
        <f t="shared" si="0"/>
        <v>0</v>
      </c>
      <c r="Z14" s="58" t="str">
        <f t="shared" si="0"/>
        <v/>
      </c>
      <c r="AA14" s="59">
        <f>SUM(AA9:AA13)</f>
        <v>169.976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0.91400000000000003</v>
      </c>
      <c r="O18" s="72"/>
      <c r="P18" s="72"/>
      <c r="Q18" s="72"/>
      <c r="R18" s="72"/>
      <c r="S18" s="72"/>
      <c r="T18" s="72"/>
      <c r="U18" s="72"/>
      <c r="V18" s="72"/>
      <c r="W18" s="72"/>
      <c r="X18" s="72">
        <v>2.8610000000000002</v>
      </c>
      <c r="Y18" s="72">
        <v>10.834</v>
      </c>
      <c r="Z18" s="73"/>
      <c r="AA18" s="74">
        <f>SUM(B18:Z18)</f>
        <v>14.609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9.3170000000000002</v>
      </c>
      <c r="O19" s="76">
        <v>5.4869999999999992</v>
      </c>
      <c r="P19" s="76">
        <v>3.7199999999999998</v>
      </c>
      <c r="Q19" s="76">
        <v>3.1080000000000001</v>
      </c>
      <c r="R19" s="76">
        <v>2.948</v>
      </c>
      <c r="S19" s="76">
        <v>1.714</v>
      </c>
      <c r="T19" s="76">
        <v>1.119</v>
      </c>
      <c r="U19" s="76">
        <v>1.034</v>
      </c>
      <c r="V19" s="76">
        <v>2.056</v>
      </c>
      <c r="W19" s="76">
        <v>2.0360000000000005</v>
      </c>
      <c r="X19" s="76">
        <v>0.59</v>
      </c>
      <c r="Y19" s="76"/>
      <c r="Z19" s="73"/>
      <c r="AA19" s="74">
        <f>SUM(B19:Z19)</f>
        <v>33.128999999999998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10.231</v>
      </c>
      <c r="O22" s="83">
        <f t="shared" si="1"/>
        <v>5.4869999999999992</v>
      </c>
      <c r="P22" s="83">
        <f t="shared" si="1"/>
        <v>3.7199999999999998</v>
      </c>
      <c r="Q22" s="83">
        <f t="shared" si="1"/>
        <v>3.1080000000000001</v>
      </c>
      <c r="R22" s="83">
        <f t="shared" si="1"/>
        <v>2.948</v>
      </c>
      <c r="S22" s="83">
        <f t="shared" si="1"/>
        <v>1.714</v>
      </c>
      <c r="T22" s="83">
        <f t="shared" si="1"/>
        <v>1.119</v>
      </c>
      <c r="U22" s="83">
        <f t="shared" si="1"/>
        <v>1.034</v>
      </c>
      <c r="V22" s="83">
        <f t="shared" si="1"/>
        <v>2.056</v>
      </c>
      <c r="W22" s="83">
        <f t="shared" si="1"/>
        <v>2.0360000000000005</v>
      </c>
      <c r="X22" s="83">
        <f t="shared" si="1"/>
        <v>3.4510000000000001</v>
      </c>
      <c r="Y22" s="83">
        <f t="shared" si="1"/>
        <v>10.834</v>
      </c>
      <c r="Z22" s="84">
        <f t="shared" si="1"/>
        <v>0</v>
      </c>
      <c r="AA22" s="85">
        <f t="shared" si="1"/>
        <v>47.738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11.302</v>
      </c>
      <c r="O26" s="72">
        <v>5.9809999999999999</v>
      </c>
      <c r="P26" s="72">
        <v>3.9750000000000001</v>
      </c>
      <c r="Q26" s="72">
        <v>3.488</v>
      </c>
      <c r="R26" s="72">
        <v>57.274999999999999</v>
      </c>
      <c r="S26" s="72">
        <v>109.792</v>
      </c>
      <c r="T26" s="72">
        <v>1.379</v>
      </c>
      <c r="U26" s="72">
        <v>3.2610000000000001</v>
      </c>
      <c r="V26" s="72">
        <v>3.3380000000000001</v>
      </c>
      <c r="W26" s="72">
        <v>2.843</v>
      </c>
      <c r="X26" s="72">
        <v>4.2460000000000004</v>
      </c>
      <c r="Y26" s="72">
        <v>10.834</v>
      </c>
      <c r="Z26" s="73"/>
      <c r="AA26" s="74">
        <f>SUM(B26:Z26)</f>
        <v>217.71399999999997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11.302</v>
      </c>
      <c r="O28" s="57">
        <f t="shared" si="2"/>
        <v>5.9809999999999999</v>
      </c>
      <c r="P28" s="57">
        <f t="shared" si="2"/>
        <v>3.9750000000000001</v>
      </c>
      <c r="Q28" s="57">
        <f t="shared" si="2"/>
        <v>3.488</v>
      </c>
      <c r="R28" s="57">
        <f t="shared" si="2"/>
        <v>57.274999999999999</v>
      </c>
      <c r="S28" s="57">
        <f t="shared" si="2"/>
        <v>109.792</v>
      </c>
      <c r="T28" s="57">
        <f t="shared" si="2"/>
        <v>1.379</v>
      </c>
      <c r="U28" s="57">
        <f t="shared" si="2"/>
        <v>3.2610000000000001</v>
      </c>
      <c r="V28" s="57">
        <f t="shared" si="2"/>
        <v>3.3380000000000001</v>
      </c>
      <c r="W28" s="57">
        <f t="shared" si="2"/>
        <v>2.843</v>
      </c>
      <c r="X28" s="57">
        <f t="shared" si="2"/>
        <v>4.2460000000000004</v>
      </c>
      <c r="Y28" s="57">
        <f t="shared" si="2"/>
        <v>10.834</v>
      </c>
      <c r="Z28" s="58">
        <f t="shared" si="2"/>
        <v>0</v>
      </c>
      <c r="AA28" s="59">
        <f t="shared" si="2"/>
        <v>217.71399999999997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11.302</v>
      </c>
      <c r="O39" s="83">
        <f t="shared" si="6"/>
        <v>5.980999999999999</v>
      </c>
      <c r="P39" s="83">
        <f t="shared" si="6"/>
        <v>3.9749999999999996</v>
      </c>
      <c r="Q39" s="83">
        <f t="shared" si="6"/>
        <v>3.488</v>
      </c>
      <c r="R39" s="83">
        <f t="shared" si="6"/>
        <v>57.274999999999999</v>
      </c>
      <c r="S39" s="83">
        <f t="shared" si="6"/>
        <v>109.792</v>
      </c>
      <c r="T39" s="83">
        <f t="shared" si="6"/>
        <v>1.379</v>
      </c>
      <c r="U39" s="83">
        <f t="shared" si="6"/>
        <v>3.2610000000000001</v>
      </c>
      <c r="V39" s="83">
        <f t="shared" si="6"/>
        <v>3.3380000000000001</v>
      </c>
      <c r="W39" s="83">
        <f t="shared" si="6"/>
        <v>2.8430000000000004</v>
      </c>
      <c r="X39" s="83">
        <f t="shared" si="6"/>
        <v>4.2460000000000004</v>
      </c>
      <c r="Y39" s="83">
        <f t="shared" si="6"/>
        <v>10.834</v>
      </c>
      <c r="Z39" s="84">
        <f t="shared" si="6"/>
        <v>0</v>
      </c>
      <c r="AA39" s="96">
        <f>SUM(B39:Z39)</f>
        <v>217.71399999999997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2020-11-23T09:17:44Z</dcterms:created>
  <dcterms:modified xsi:type="dcterms:W3CDTF">2020-11-23T09:17:46Z</dcterms:modified>
</cp:coreProperties>
</file>