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<sst xmlns="http://schemas.openxmlformats.org/spreadsheetml/2006/main" count="74" uniqueCount="41">
  <si>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20/11/2020 11:17:21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</si>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</sst>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30.087</c:v>
                </c:pt>
                <c:pt idx="17">
                  <c:v>54.250999999999998</c:v>
                </c:pt>
                <c:pt idx="18">
                  <c:v>30.940999999999999</c:v>
                </c:pt>
                <c:pt idx="19">
                  <c:v>21.31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3">
                  <c:v>11.141</c:v>
                </c:pt>
                <c:pt idx="14">
                  <c:v>16.419</c:v>
                </c:pt>
                <c:pt idx="15">
                  <c:v>16.542999999999999</c:v>
                </c:pt>
                <c:pt idx="16">
                  <c:v>15.544</c:v>
                </c:pt>
                <c:pt idx="17">
                  <c:v>9.14</c:v>
                </c:pt>
                <c:pt idx="18">
                  <c:v>9.14</c:v>
                </c:pt>
                <c:pt idx="19">
                  <c:v>20</c:v>
                </c:pt>
                <c:pt idx="20">
                  <c:v>36.537999999999997</c:v>
                </c:pt>
                <c:pt idx="21">
                  <c:v>4.0490000000000004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0.61699999999999999</c:v>
                </c:pt>
                <c:pt idx="13">
                  <c:v>0.13100000000000001</c:v>
                </c:pt>
                <c:pt idx="16">
                  <c:v>11.629000000000001</c:v>
                </c:pt>
                <c:pt idx="17">
                  <c:v>10.373000000000001</c:v>
                </c:pt>
                <c:pt idx="18">
                  <c:v>13.121</c:v>
                </c:pt>
                <c:pt idx="19">
                  <c:v>14.661</c:v>
                </c:pt>
                <c:pt idx="22">
                  <c:v>3.27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5518360"/>
        <c:axId val="3155187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10.298999999999999</c:v>
                </c:pt>
                <c:pt idx="13">
                  <c:v>11.272</c:v>
                </c:pt>
                <c:pt idx="14">
                  <c:v>16.419</c:v>
                </c:pt>
                <c:pt idx="15">
                  <c:v>16.542999999999999</c:v>
                </c:pt>
                <c:pt idx="16">
                  <c:v>76.905000000000001</c:v>
                </c:pt>
                <c:pt idx="17">
                  <c:v>73.763999999999996</c:v>
                </c:pt>
                <c:pt idx="18">
                  <c:v>72.244</c:v>
                </c:pt>
                <c:pt idx="19">
                  <c:v>74.52</c:v>
                </c:pt>
                <c:pt idx="20">
                  <c:v>36.537999999999997</c:v>
                </c:pt>
                <c:pt idx="21">
                  <c:v>4.0490000000000004</c:v>
                </c:pt>
                <c:pt idx="22">
                  <c:v>3.4620000000000002</c:v>
                </c:pt>
                <c:pt idx="23">
                  <c:v>1.645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518360"/>
        <c:axId val="3155187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34.44</c:v>
                </c:pt>
                <c:pt idx="13">
                  <c:v>41.67</c:v>
                </c:pt>
                <c:pt idx="14">
                  <c:v>40.869999999999997</c:v>
                </c:pt>
                <c:pt idx="15">
                  <c:v>41.27</c:v>
                </c:pt>
                <c:pt idx="16">
                  <c:v>80</c:v>
                </c:pt>
                <c:pt idx="17">
                  <c:v>80</c:v>
                </c:pt>
                <c:pt idx="18">
                  <c:v>80</c:v>
                </c:pt>
                <c:pt idx="19">
                  <c:v>80</c:v>
                </c:pt>
                <c:pt idx="20">
                  <c:v>46.81</c:v>
                </c:pt>
                <c:pt idx="21">
                  <c:v>40.86</c:v>
                </c:pt>
                <c:pt idx="22">
                  <c:v>40.14</c:v>
                </c:pt>
                <c:pt idx="23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519536"/>
        <c:axId val="315519144"/>
      </c:lineChart>
      <c:catAx>
        <c:axId val="315518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518752"/>
        <c:crosses val="autoZero"/>
        <c:auto val="1"/>
        <c:lblAlgn val="ctr"/>
        <c:lblOffset val="100"/>
        <c:noMultiLvlLbl val="0"/>
      </c:catAx>
      <c:valAx>
        <c:axId val="31551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518360"/>
        <c:crosses val="autoZero"/>
        <c:crossBetween val="between"/>
      </c:valAx>
      <c:valAx>
        <c:axId val="315519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519536"/>
        <c:crosses val="max"/>
        <c:crossBetween val="between"/>
      </c:valAx>
      <c:catAx>
        <c:axId val="315519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5519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44155</v>
          </cell>
        </row>
        <row r="5">
          <cell r="C5" t="str">
            <v>LIDA3</v>
          </cell>
        </row>
        <row r="20">
          <cell r="C20">
            <v>136.589</v>
          </cell>
        </row>
        <row r="21">
          <cell r="C21">
            <v>138.51400000000001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53.802000000000007</v>
          </cell>
        </row>
        <row r="25">
          <cell r="C25">
            <v>8.6519999999999992</v>
          </cell>
        </row>
        <row r="26">
          <cell r="C26">
            <v>48.583999999999996</v>
          </cell>
        </row>
        <row r="27">
          <cell r="C27">
            <v>11.519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83.291000000000011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307.392</v>
          </cell>
        </row>
        <row r="40">
          <cell r="C40">
            <v>0</v>
          </cell>
        </row>
        <row r="41">
          <cell r="C41">
            <v>6.9770000000000003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N7">
            <v>34.44</v>
          </cell>
          <cell r="O7">
            <v>41.67</v>
          </cell>
          <cell r="P7">
            <v>40.869999999999997</v>
          </cell>
          <cell r="Q7">
            <v>41.27</v>
          </cell>
          <cell r="R7">
            <v>80</v>
          </cell>
          <cell r="S7">
            <v>80</v>
          </cell>
          <cell r="T7">
            <v>80</v>
          </cell>
          <cell r="U7">
            <v>80</v>
          </cell>
          <cell r="V7">
            <v>46.81</v>
          </cell>
          <cell r="W7">
            <v>40.86</v>
          </cell>
          <cell r="X7">
            <v>40.14</v>
          </cell>
          <cell r="Y7">
            <v>20</v>
          </cell>
        </row>
        <row r="12">
          <cell r="R12">
            <v>30.087</v>
          </cell>
          <cell r="S12">
            <v>54.250999999999998</v>
          </cell>
          <cell r="T12">
            <v>30.940999999999999</v>
          </cell>
          <cell r="U12">
            <v>21.31</v>
          </cell>
        </row>
        <row r="37">
          <cell r="O37">
            <v>5.5709999999999997</v>
          </cell>
          <cell r="P37">
            <v>16.419</v>
          </cell>
          <cell r="Q37">
            <v>11.071999999999999</v>
          </cell>
          <cell r="R37">
            <v>5.7560000000000002</v>
          </cell>
          <cell r="S37">
            <v>4.57</v>
          </cell>
          <cell r="T37">
            <v>4.57</v>
          </cell>
          <cell r="U37">
            <v>10</v>
          </cell>
          <cell r="V37">
            <v>27.448</v>
          </cell>
          <cell r="W37">
            <v>4.0490000000000004</v>
          </cell>
        </row>
        <row r="38">
          <cell r="O38">
            <v>5.57</v>
          </cell>
          <cell r="Q38">
            <v>5.4710000000000001</v>
          </cell>
          <cell r="R38">
            <v>9.7880000000000003</v>
          </cell>
          <cell r="S38">
            <v>4.57</v>
          </cell>
          <cell r="T38">
            <v>4.57</v>
          </cell>
          <cell r="U38">
            <v>10</v>
          </cell>
          <cell r="V38">
            <v>9.09</v>
          </cell>
        </row>
        <row r="59">
          <cell r="N59">
            <v>0.61699999999999999</v>
          </cell>
          <cell r="O59">
            <v>0.13100000000000001</v>
          </cell>
          <cell r="R59">
            <v>11.629000000000001</v>
          </cell>
          <cell r="S59">
            <v>10.373000000000001</v>
          </cell>
          <cell r="T59">
            <v>13.121</v>
          </cell>
          <cell r="U59">
            <v>14.661</v>
          </cell>
          <cell r="X59">
            <v>3.27</v>
          </cell>
        </row>
        <row r="64">
          <cell r="R64">
            <v>2.8839999999999999</v>
          </cell>
          <cell r="T64">
            <v>2.8839999999999999</v>
          </cell>
          <cell r="U64">
            <v>2.8839999999999999</v>
          </cell>
        </row>
        <row r="65">
          <cell r="R65">
            <v>16.760999999999999</v>
          </cell>
          <cell r="T65">
            <v>16.158000000000001</v>
          </cell>
          <cell r="U65">
            <v>15.664999999999999</v>
          </cell>
        </row>
        <row r="66">
          <cell r="N66">
            <v>9.6820000000000004</v>
          </cell>
          <cell r="X66">
            <v>0.192</v>
          </cell>
          <cell r="Y66">
            <v>1.645</v>
          </cell>
        </row>
      </sheetData>
      <sheetData sheetId="14">
        <row r="29">
          <cell r="R29">
            <v>70</v>
          </cell>
          <cell r="S29">
            <v>70</v>
          </cell>
          <cell r="T29">
            <v>70</v>
          </cell>
          <cell r="U29">
            <v>70</v>
          </cell>
          <cell r="V29">
            <v>27.391999999999999</v>
          </cell>
        </row>
        <row r="59">
          <cell r="N59">
            <v>1.85</v>
          </cell>
          <cell r="O59">
            <v>0.53700000000000003</v>
          </cell>
          <cell r="P59">
            <v>1.1479999999999999</v>
          </cell>
          <cell r="V59">
            <v>3.1219999999999999</v>
          </cell>
          <cell r="X59">
            <v>4.8000000000000001E-2</v>
          </cell>
          <cell r="Y59">
            <v>0.27200000000000002</v>
          </cell>
        </row>
        <row r="66">
          <cell r="N66">
            <v>8.4489999999999998</v>
          </cell>
          <cell r="O66">
            <v>10.734999999999999</v>
          </cell>
          <cell r="P66">
            <v>15.270999999999997</v>
          </cell>
          <cell r="Q66">
            <v>16.542999999999999</v>
          </cell>
          <cell r="R66">
            <v>6.9050000000000002</v>
          </cell>
          <cell r="S66">
            <v>3.7640000000000002</v>
          </cell>
          <cell r="T66">
            <v>2.2439999999999998</v>
          </cell>
          <cell r="U66">
            <v>4.5199999999999996</v>
          </cell>
          <cell r="V66">
            <v>6.0240000000000009</v>
          </cell>
          <cell r="W66">
            <v>4.0490000000000004</v>
          </cell>
          <cell r="X66">
            <v>3.4140000000000001</v>
          </cell>
          <cell r="Y66">
            <v>1.373</v>
          </cell>
        </row>
      </sheetData>
      <sheetData sheetId="15">
        <row r="7">
          <cell r="N7">
            <v>34.44</v>
          </cell>
          <cell r="O7">
            <v>41.67</v>
          </cell>
          <cell r="P7">
            <v>40.869999999999997</v>
          </cell>
          <cell r="Q7">
            <v>41.27</v>
          </cell>
          <cell r="R7">
            <v>80</v>
          </cell>
          <cell r="S7">
            <v>80</v>
          </cell>
          <cell r="T7">
            <v>80</v>
          </cell>
          <cell r="U7">
            <v>80</v>
          </cell>
          <cell r="V7">
            <v>46.81</v>
          </cell>
          <cell r="W7">
            <v>40.86</v>
          </cell>
          <cell r="X7">
            <v>40.14</v>
          </cell>
          <cell r="Y7">
            <v>20</v>
          </cell>
        </row>
      </sheetData>
      <sheetData sheetId="16"/>
      <sheetData sheetId="17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HERON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SOLARENERGY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44156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44157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0">
        <row r="2">
          <cell r="C2">
            <v>44157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10.298999999999999</v>
      </c>
      <c r="O4" s="18">
        <v>11.272</v>
      </c>
      <c r="P4" s="18">
        <v>16.419</v>
      </c>
      <c r="Q4" s="18">
        <v>16.542999999999999</v>
      </c>
      <c r="R4" s="18">
        <v>76.905000000000001</v>
      </c>
      <c r="S4" s="18">
        <v>73.763999999999996</v>
      </c>
      <c r="T4" s="18">
        <v>72.244</v>
      </c>
      <c r="U4" s="18">
        <v>74.52</v>
      </c>
      <c r="V4" s="18">
        <v>36.537999999999997</v>
      </c>
      <c r="W4" s="18">
        <v>4.0490000000000004</v>
      </c>
      <c r="X4" s="18">
        <v>3.4620000000000002</v>
      </c>
      <c r="Y4" s="18">
        <v>1.645</v>
      </c>
      <c r="Z4" s="19"/>
      <c r="AA4" s="20">
        <f>SUM(B4:Z4)</f>
        <v>397.65999999999997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34.44</v>
      </c>
      <c r="O7" s="28">
        <v>41.67</v>
      </c>
      <c r="P7" s="28">
        <v>40.869999999999997</v>
      </c>
      <c r="Q7" s="28">
        <v>41.27</v>
      </c>
      <c r="R7" s="28">
        <v>80</v>
      </c>
      <c r="S7" s="28">
        <v>80</v>
      </c>
      <c r="T7" s="28">
        <v>80</v>
      </c>
      <c r="U7" s="28">
        <v>80</v>
      </c>
      <c r="V7" s="28">
        <v>46.81</v>
      </c>
      <c r="W7" s="28">
        <v>40.86</v>
      </c>
      <c r="X7" s="28">
        <v>40.14</v>
      </c>
      <c r="Y7" s="28">
        <v>20</v>
      </c>
      <c r="Z7" s="29"/>
      <c r="AA7" s="30">
        <f>IF(SUM(GR_MAINLAND_MCP_SUM_SELL)&lt;&gt;0,AVERAGEIF(GR_MAINLAND_MCP_SUM_SELL,"&lt;&gt;"""),"")</f>
        <v>52.17166666666666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30.087</v>
      </c>
      <c r="S10" s="42">
        <v>54.250999999999998</v>
      </c>
      <c r="T10" s="42">
        <v>30.940999999999999</v>
      </c>
      <c r="U10" s="42">
        <v>21.31</v>
      </c>
      <c r="V10" s="42"/>
      <c r="W10" s="42"/>
      <c r="X10" s="42"/>
      <c r="Y10" s="42"/>
      <c r="Z10" s="43"/>
      <c r="AA10" s="44">
        <f>SUM(B10:Z10)</f>
        <v>136.589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11.141</v>
      </c>
      <c r="P11" s="47">
        <v>16.419</v>
      </c>
      <c r="Q11" s="47">
        <v>16.542999999999999</v>
      </c>
      <c r="R11" s="47">
        <v>15.544</v>
      </c>
      <c r="S11" s="47">
        <v>9.14</v>
      </c>
      <c r="T11" s="47">
        <v>9.14</v>
      </c>
      <c r="U11" s="47">
        <v>20</v>
      </c>
      <c r="V11" s="47">
        <v>36.537999999999997</v>
      </c>
      <c r="W11" s="47">
        <v>4.0490000000000004</v>
      </c>
      <c r="X11" s="47"/>
      <c r="Y11" s="47"/>
      <c r="Z11" s="48"/>
      <c r="AA11" s="49">
        <f>SUM(B11:Z11)</f>
        <v>138.51400000000001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0.61699999999999999</v>
      </c>
      <c r="O13" s="52">
        <v>0.13100000000000001</v>
      </c>
      <c r="P13" s="52"/>
      <c r="Q13" s="52"/>
      <c r="R13" s="52">
        <v>11.629000000000001</v>
      </c>
      <c r="S13" s="52">
        <v>10.373000000000001</v>
      </c>
      <c r="T13" s="52">
        <v>13.121</v>
      </c>
      <c r="U13" s="52">
        <v>14.661</v>
      </c>
      <c r="V13" s="52"/>
      <c r="W13" s="52"/>
      <c r="X13" s="52">
        <v>3.27</v>
      </c>
      <c r="Y13" s="52"/>
      <c r="Z13" s="53"/>
      <c r="AA13" s="54">
        <f>SUM(B13:Z13)</f>
        <v>53.802000000000007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0.61699999999999999</v>
      </c>
      <c r="O14" s="57">
        <f t="shared" si="0"/>
        <v>11.272</v>
      </c>
      <c r="P14" s="57">
        <f t="shared" si="0"/>
        <v>16.419</v>
      </c>
      <c r="Q14" s="57">
        <f t="shared" si="0"/>
        <v>16.542999999999999</v>
      </c>
      <c r="R14" s="57">
        <f t="shared" si="0"/>
        <v>57.260000000000005</v>
      </c>
      <c r="S14" s="57">
        <f t="shared" si="0"/>
        <v>73.763999999999996</v>
      </c>
      <c r="T14" s="57">
        <f t="shared" si="0"/>
        <v>53.202000000000005</v>
      </c>
      <c r="U14" s="57">
        <f t="shared" si="0"/>
        <v>55.971000000000004</v>
      </c>
      <c r="V14" s="57">
        <f t="shared" si="0"/>
        <v>36.537999999999997</v>
      </c>
      <c r="W14" s="57">
        <f t="shared" si="0"/>
        <v>4.0490000000000004</v>
      </c>
      <c r="X14" s="57">
        <f t="shared" si="0"/>
        <v>3.27</v>
      </c>
      <c r="Y14" s="57">
        <f t="shared" si="0"/>
        <v>0</v>
      </c>
      <c r="Z14" s="58" t="str">
        <f t="shared" si="0"/>
        <v/>
      </c>
      <c r="AA14" s="59">
        <f>SUM(AA9:AA13)</f>
        <v>328.90500000000003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>
        <v>2.8839999999999999</v>
      </c>
      <c r="S17" s="67"/>
      <c r="T17" s="67">
        <v>2.8839999999999999</v>
      </c>
      <c r="U17" s="67">
        <v>2.8839999999999999</v>
      </c>
      <c r="V17" s="67"/>
      <c r="W17" s="67"/>
      <c r="X17" s="67"/>
      <c r="Y17" s="67"/>
      <c r="Z17" s="68"/>
      <c r="AA17" s="69">
        <f>SUM(B17:Z17)</f>
        <v>8.6519999999999992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16.760999999999999</v>
      </c>
      <c r="S18" s="72"/>
      <c r="T18" s="72">
        <v>16.158000000000001</v>
      </c>
      <c r="U18" s="72">
        <v>15.664999999999999</v>
      </c>
      <c r="V18" s="72"/>
      <c r="W18" s="72"/>
      <c r="X18" s="72"/>
      <c r="Y18" s="72"/>
      <c r="Z18" s="73"/>
      <c r="AA18" s="74">
        <f>SUM(B18:Z18)</f>
        <v>48.583999999999996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9.6820000000000004</v>
      </c>
      <c r="O19" s="76"/>
      <c r="P19" s="76"/>
      <c r="Q19" s="76"/>
      <c r="R19" s="76"/>
      <c r="S19" s="76"/>
      <c r="T19" s="76"/>
      <c r="U19" s="76"/>
      <c r="V19" s="76"/>
      <c r="W19" s="76"/>
      <c r="X19" s="76">
        <v>0.192</v>
      </c>
      <c r="Y19" s="76">
        <v>1.645</v>
      </c>
      <c r="Z19" s="73"/>
      <c r="AA19" s="74">
        <f>SUM(B19:Z19)</f>
        <v>11.519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9.6820000000000004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19.645</v>
      </c>
      <c r="S22" s="83">
        <f t="shared" si="1"/>
        <v>0</v>
      </c>
      <c r="T22" s="83">
        <f t="shared" si="1"/>
        <v>19.042000000000002</v>
      </c>
      <c r="U22" s="83">
        <f t="shared" si="1"/>
        <v>18.548999999999999</v>
      </c>
      <c r="V22" s="83">
        <f t="shared" si="1"/>
        <v>0</v>
      </c>
      <c r="W22" s="83">
        <f t="shared" si="1"/>
        <v>0</v>
      </c>
      <c r="X22" s="83">
        <f t="shared" si="1"/>
        <v>0.192</v>
      </c>
      <c r="Y22" s="83">
        <f t="shared" si="1"/>
        <v>1.645</v>
      </c>
      <c r="Z22" s="84" t="str">
        <f t="shared" si="1"/>
        <v/>
      </c>
      <c r="AA22" s="85">
        <f>SUM(AA17:AA21)</f>
        <v>68.754999999999995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10.298999999999999</v>
      </c>
      <c r="O26" s="72">
        <v>11.272</v>
      </c>
      <c r="P26" s="72">
        <v>16.419</v>
      </c>
      <c r="Q26" s="72">
        <v>16.542999999999999</v>
      </c>
      <c r="R26" s="72">
        <v>76.905000000000001</v>
      </c>
      <c r="S26" s="72">
        <v>73.763999999999996</v>
      </c>
      <c r="T26" s="72">
        <v>72.244</v>
      </c>
      <c r="U26" s="72">
        <v>74.52</v>
      </c>
      <c r="V26" s="72">
        <v>36.537999999999997</v>
      </c>
      <c r="W26" s="72">
        <v>4.0490000000000004</v>
      </c>
      <c r="X26" s="72">
        <v>3.4620000000000002</v>
      </c>
      <c r="Y26" s="72">
        <v>1.645</v>
      </c>
      <c r="Z26" s="73"/>
      <c r="AA26" s="74">
        <f>SUM(B26:Z26)</f>
        <v>397.65999999999997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10.298999999999999</v>
      </c>
      <c r="O28" s="57">
        <f t="shared" si="2"/>
        <v>11.272</v>
      </c>
      <c r="P28" s="57">
        <f t="shared" si="2"/>
        <v>16.419</v>
      </c>
      <c r="Q28" s="57">
        <f t="shared" si="2"/>
        <v>16.542999999999999</v>
      </c>
      <c r="R28" s="57">
        <f t="shared" si="2"/>
        <v>76.905000000000001</v>
      </c>
      <c r="S28" s="57">
        <f t="shared" si="2"/>
        <v>73.763999999999996</v>
      </c>
      <c r="T28" s="57">
        <f t="shared" si="2"/>
        <v>72.244</v>
      </c>
      <c r="U28" s="57">
        <f t="shared" si="2"/>
        <v>74.52</v>
      </c>
      <c r="V28" s="57">
        <f t="shared" si="2"/>
        <v>36.537999999999997</v>
      </c>
      <c r="W28" s="57">
        <f t="shared" si="2"/>
        <v>4.0490000000000004</v>
      </c>
      <c r="X28" s="57">
        <f t="shared" si="2"/>
        <v>3.4620000000000002</v>
      </c>
      <c r="Y28" s="57">
        <f t="shared" si="2"/>
        <v>1.645</v>
      </c>
      <c r="Z28" s="58" t="str">
        <f t="shared" si="2"/>
        <v/>
      </c>
      <c r="AA28" s="59">
        <f>SUM(AA25:AA27)</f>
        <v>397.65999999999997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10.298999999999999</v>
      </c>
      <c r="O39" s="83">
        <f t="shared" si="6"/>
        <v>11.272</v>
      </c>
      <c r="P39" s="83">
        <f t="shared" si="6"/>
        <v>16.419</v>
      </c>
      <c r="Q39" s="83">
        <f t="shared" si="6"/>
        <v>16.542999999999999</v>
      </c>
      <c r="R39" s="83">
        <f t="shared" si="6"/>
        <v>76.905000000000001</v>
      </c>
      <c r="S39" s="83">
        <f t="shared" si="6"/>
        <v>73.763999999999996</v>
      </c>
      <c r="T39" s="83">
        <f t="shared" si="6"/>
        <v>72.244</v>
      </c>
      <c r="U39" s="83">
        <f t="shared" si="6"/>
        <v>74.52000000000001</v>
      </c>
      <c r="V39" s="83">
        <f t="shared" si="6"/>
        <v>36.537999999999997</v>
      </c>
      <c r="W39" s="83">
        <f t="shared" si="6"/>
        <v>4.0490000000000004</v>
      </c>
      <c r="X39" s="83">
        <f t="shared" si="6"/>
        <v>3.4620000000000002</v>
      </c>
      <c r="Y39" s="83">
        <f t="shared" si="6"/>
        <v>1.645</v>
      </c>
      <c r="Z39" s="84" t="str">
        <f t="shared" si="6"/>
        <v/>
      </c>
      <c r="AA39" s="96">
        <f>SUM(B39:Z39)</f>
        <v>397.65999999999997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44155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10.298999999999999</v>
      </c>
      <c r="O4" s="18">
        <v>11.272</v>
      </c>
      <c r="P4" s="18">
        <v>16.419</v>
      </c>
      <c r="Q4" s="18">
        <v>16.542999999999999</v>
      </c>
      <c r="R4" s="18">
        <v>76.905000000000001</v>
      </c>
      <c r="S4" s="18">
        <v>73.763999999999996</v>
      </c>
      <c r="T4" s="18">
        <v>72.244</v>
      </c>
      <c r="U4" s="18">
        <v>74.52</v>
      </c>
      <c r="V4" s="18">
        <v>36.537999999999997</v>
      </c>
      <c r="W4" s="18">
        <v>4.0490000000000004</v>
      </c>
      <c r="X4" s="18">
        <v>3.4620000000000002</v>
      </c>
      <c r="Y4" s="18">
        <v>1.645</v>
      </c>
      <c r="Z4" s="19"/>
      <c r="AA4" s="20">
        <f>SUM(B4:Z4)</f>
        <v>397.65999999999997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34.44</v>
      </c>
      <c r="O7" s="28">
        <v>41.67</v>
      </c>
      <c r="P7" s="28">
        <v>40.869999999999997</v>
      </c>
      <c r="Q7" s="28">
        <v>41.27</v>
      </c>
      <c r="R7" s="28">
        <v>80</v>
      </c>
      <c r="S7" s="28">
        <v>80</v>
      </c>
      <c r="T7" s="28">
        <v>80</v>
      </c>
      <c r="U7" s="28">
        <v>80</v>
      </c>
      <c r="V7" s="28">
        <v>46.81</v>
      </c>
      <c r="W7" s="28">
        <v>40.86</v>
      </c>
      <c r="X7" s="28">
        <v>40.14</v>
      </c>
      <c r="Y7" s="28">
        <v>20</v>
      </c>
      <c r="Z7" s="29"/>
      <c r="AA7" s="30">
        <v>52.17166666666666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70</v>
      </c>
      <c r="S11" s="47">
        <v>70</v>
      </c>
      <c r="T11" s="47">
        <v>70</v>
      </c>
      <c r="U11" s="47">
        <v>70</v>
      </c>
      <c r="V11" s="47">
        <v>27.391999999999999</v>
      </c>
      <c r="W11" s="47"/>
      <c r="X11" s="47"/>
      <c r="Y11" s="47"/>
      <c r="Z11" s="48"/>
      <c r="AA11" s="49">
        <f>SUM(B11:Z11)</f>
        <v>307.392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1.85</v>
      </c>
      <c r="O13" s="52">
        <v>0.53700000000000003</v>
      </c>
      <c r="P13" s="52">
        <v>1.1479999999999999</v>
      </c>
      <c r="Q13" s="52"/>
      <c r="R13" s="52"/>
      <c r="S13" s="52"/>
      <c r="T13" s="52"/>
      <c r="U13" s="52"/>
      <c r="V13" s="52">
        <v>3.1219999999999999</v>
      </c>
      <c r="W13" s="52"/>
      <c r="X13" s="52">
        <v>4.8000000000000001E-2</v>
      </c>
      <c r="Y13" s="52">
        <v>0.27200000000000002</v>
      </c>
      <c r="Z13" s="53"/>
      <c r="AA13" s="54">
        <f>SUM(B13:Z13)</f>
        <v>6.9770000000000003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1.85</v>
      </c>
      <c r="O14" s="57">
        <f t="shared" si="0"/>
        <v>0.53700000000000003</v>
      </c>
      <c r="P14" s="57">
        <f t="shared" si="0"/>
        <v>1.1479999999999999</v>
      </c>
      <c r="Q14" s="57">
        <f t="shared" si="0"/>
        <v>0</v>
      </c>
      <c r="R14" s="57">
        <f t="shared" si="0"/>
        <v>70</v>
      </c>
      <c r="S14" s="57">
        <f t="shared" si="0"/>
        <v>70</v>
      </c>
      <c r="T14" s="57">
        <f t="shared" si="0"/>
        <v>70</v>
      </c>
      <c r="U14" s="57">
        <f t="shared" si="0"/>
        <v>70</v>
      </c>
      <c r="V14" s="57">
        <f t="shared" si="0"/>
        <v>30.513999999999999</v>
      </c>
      <c r="W14" s="57">
        <f t="shared" si="0"/>
        <v>0</v>
      </c>
      <c r="X14" s="57">
        <f t="shared" si="0"/>
        <v>4.8000000000000001E-2</v>
      </c>
      <c r="Y14" s="57">
        <f t="shared" si="0"/>
        <v>0.27200000000000002</v>
      </c>
      <c r="Z14" s="58" t="str">
        <f t="shared" si="0"/>
        <v/>
      </c>
      <c r="AA14" s="59">
        <f>SUM(AA9:AA13)</f>
        <v>314.36899999999997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8.4489999999999998</v>
      </c>
      <c r="O19" s="76">
        <v>10.734999999999999</v>
      </c>
      <c r="P19" s="76">
        <v>15.270999999999997</v>
      </c>
      <c r="Q19" s="76">
        <v>16.542999999999999</v>
      </c>
      <c r="R19" s="76">
        <v>6.9050000000000002</v>
      </c>
      <c r="S19" s="76">
        <v>3.7640000000000002</v>
      </c>
      <c r="T19" s="76">
        <v>2.2439999999999998</v>
      </c>
      <c r="U19" s="76">
        <v>4.5199999999999996</v>
      </c>
      <c r="V19" s="76">
        <v>6.0240000000000009</v>
      </c>
      <c r="W19" s="76">
        <v>4.0490000000000004</v>
      </c>
      <c r="X19" s="76">
        <v>3.4140000000000001</v>
      </c>
      <c r="Y19" s="76">
        <v>1.373</v>
      </c>
      <c r="Z19" s="73"/>
      <c r="AA19" s="74">
        <f>SUM(B19:Z19)</f>
        <v>83.291000000000011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8.4489999999999998</v>
      </c>
      <c r="O22" s="83">
        <f t="shared" si="1"/>
        <v>10.734999999999999</v>
      </c>
      <c r="P22" s="83">
        <f t="shared" si="1"/>
        <v>15.270999999999997</v>
      </c>
      <c r="Q22" s="83">
        <f t="shared" si="1"/>
        <v>16.542999999999999</v>
      </c>
      <c r="R22" s="83">
        <f t="shared" si="1"/>
        <v>6.9050000000000002</v>
      </c>
      <c r="S22" s="83">
        <f t="shared" si="1"/>
        <v>3.7640000000000002</v>
      </c>
      <c r="T22" s="83">
        <f t="shared" si="1"/>
        <v>2.2439999999999998</v>
      </c>
      <c r="U22" s="83">
        <f t="shared" si="1"/>
        <v>4.5199999999999996</v>
      </c>
      <c r="V22" s="83">
        <f t="shared" si="1"/>
        <v>6.0240000000000009</v>
      </c>
      <c r="W22" s="83">
        <f t="shared" si="1"/>
        <v>4.0490000000000004</v>
      </c>
      <c r="X22" s="83">
        <f t="shared" si="1"/>
        <v>3.4140000000000001</v>
      </c>
      <c r="Y22" s="83">
        <f t="shared" si="1"/>
        <v>1.373</v>
      </c>
      <c r="Z22" s="84">
        <f t="shared" si="1"/>
        <v>0</v>
      </c>
      <c r="AA22" s="85">
        <f t="shared" si="1"/>
        <v>83.291000000000011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10.298999999999999</v>
      </c>
      <c r="O26" s="72">
        <v>11.272</v>
      </c>
      <c r="P26" s="72">
        <v>16.419</v>
      </c>
      <c r="Q26" s="72">
        <v>16.542999999999999</v>
      </c>
      <c r="R26" s="72">
        <v>76.905000000000001</v>
      </c>
      <c r="S26" s="72">
        <v>73.763999999999996</v>
      </c>
      <c r="T26" s="72">
        <v>72.244</v>
      </c>
      <c r="U26" s="72">
        <v>74.52</v>
      </c>
      <c r="V26" s="72">
        <v>36.537999999999997</v>
      </c>
      <c r="W26" s="72">
        <v>4.0490000000000004</v>
      </c>
      <c r="X26" s="72">
        <v>3.4620000000000002</v>
      </c>
      <c r="Y26" s="72">
        <v>1.645</v>
      </c>
      <c r="Z26" s="73"/>
      <c r="AA26" s="74">
        <f>SUM(B26:Z26)</f>
        <v>397.65999999999997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10.298999999999999</v>
      </c>
      <c r="O28" s="57">
        <f t="shared" si="2"/>
        <v>11.272</v>
      </c>
      <c r="P28" s="57">
        <f t="shared" si="2"/>
        <v>16.419</v>
      </c>
      <c r="Q28" s="57">
        <f t="shared" si="2"/>
        <v>16.542999999999999</v>
      </c>
      <c r="R28" s="57">
        <f t="shared" si="2"/>
        <v>76.905000000000001</v>
      </c>
      <c r="S28" s="57">
        <f t="shared" si="2"/>
        <v>73.763999999999996</v>
      </c>
      <c r="T28" s="57">
        <f t="shared" si="2"/>
        <v>72.244</v>
      </c>
      <c r="U28" s="57">
        <f t="shared" si="2"/>
        <v>74.52</v>
      </c>
      <c r="V28" s="57">
        <f t="shared" si="2"/>
        <v>36.537999999999997</v>
      </c>
      <c r="W28" s="57">
        <f t="shared" si="2"/>
        <v>4.0490000000000004</v>
      </c>
      <c r="X28" s="57">
        <f t="shared" si="2"/>
        <v>3.4620000000000002</v>
      </c>
      <c r="Y28" s="57">
        <f t="shared" si="2"/>
        <v>1.645</v>
      </c>
      <c r="Z28" s="58">
        <f t="shared" si="2"/>
        <v>0</v>
      </c>
      <c r="AA28" s="59">
        <f t="shared" si="2"/>
        <v>397.65999999999997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10.298999999999999</v>
      </c>
      <c r="O39" s="83">
        <f t="shared" si="6"/>
        <v>11.272</v>
      </c>
      <c r="P39" s="83">
        <f t="shared" si="6"/>
        <v>16.418999999999997</v>
      </c>
      <c r="Q39" s="83">
        <f t="shared" si="6"/>
        <v>16.542999999999999</v>
      </c>
      <c r="R39" s="83">
        <f t="shared" si="6"/>
        <v>76.905000000000001</v>
      </c>
      <c r="S39" s="83">
        <f t="shared" si="6"/>
        <v>73.763999999999996</v>
      </c>
      <c r="T39" s="83">
        <f t="shared" si="6"/>
        <v>72.244</v>
      </c>
      <c r="U39" s="83">
        <f t="shared" si="6"/>
        <v>74.52</v>
      </c>
      <c r="V39" s="83">
        <f t="shared" si="6"/>
        <v>36.537999999999997</v>
      </c>
      <c r="W39" s="83">
        <f t="shared" si="6"/>
        <v>4.0490000000000004</v>
      </c>
      <c r="X39" s="83">
        <f t="shared" si="6"/>
        <v>3.4620000000000002</v>
      </c>
      <c r="Y39" s="83">
        <f t="shared" si="6"/>
        <v>1.645</v>
      </c>
      <c r="Z39" s="84">
        <f t="shared" si="6"/>
        <v>0</v>
      </c>
      <c r="AA39" s="96">
        <f>SUM(B39:Z39)</f>
        <v>397.65999999999997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2020-11-20T09:17:21Z</dcterms:created>
  <dcterms:modified xsi:type="dcterms:W3CDTF">2020-11-20T09:17:22Z</dcterms:modified>
</cp:coreProperties>
</file>