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[1]SPOT_Orders_OverView_01!$A$20:$A$32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<sst xmlns="http://schemas.openxmlformats.org/spreadsheetml/2006/main" count="74" uniqueCount="41">
  <si>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19/11/2020 11:16:21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</si>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</sst>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4.1059999999999999</c:v>
                </c:pt>
                <c:pt idx="14">
                  <c:v>3.5539999999999998</c:v>
                </c:pt>
                <c:pt idx="19">
                  <c:v>0.77800000000000002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3.8220000000000001</c:v>
                </c:pt>
                <c:pt idx="13">
                  <c:v>2.6909999999999998</c:v>
                </c:pt>
                <c:pt idx="14">
                  <c:v>0.79</c:v>
                </c:pt>
                <c:pt idx="15">
                  <c:v>8.1829999999999998</c:v>
                </c:pt>
                <c:pt idx="16">
                  <c:v>7.3759999999999994</c:v>
                </c:pt>
                <c:pt idx="17">
                  <c:v>11.323</c:v>
                </c:pt>
                <c:pt idx="18">
                  <c:v>9.7140000000000004</c:v>
                </c:pt>
                <c:pt idx="19">
                  <c:v>4.7750000000000004</c:v>
                </c:pt>
                <c:pt idx="20">
                  <c:v>5.6849999999999996</c:v>
                </c:pt>
                <c:pt idx="21">
                  <c:v>6.7629999999999999</c:v>
                </c:pt>
                <c:pt idx="22">
                  <c:v>7.5890000000000004</c:v>
                </c:pt>
                <c:pt idx="23">
                  <c:v>4.1029999999999998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3827056"/>
        <c:axId val="4538274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10.363</c:v>
                </c:pt>
                <c:pt idx="13">
                  <c:v>5.4569999999999999</c:v>
                </c:pt>
                <c:pt idx="14">
                  <c:v>5.7370000000000001</c:v>
                </c:pt>
                <c:pt idx="15">
                  <c:v>8.3520000000000003</c:v>
                </c:pt>
                <c:pt idx="16">
                  <c:v>7.3760000000000003</c:v>
                </c:pt>
                <c:pt idx="17">
                  <c:v>11.323</c:v>
                </c:pt>
                <c:pt idx="18">
                  <c:v>9.7140000000000004</c:v>
                </c:pt>
                <c:pt idx="19">
                  <c:v>5.5529999999999999</c:v>
                </c:pt>
                <c:pt idx="20">
                  <c:v>5.6849999999999996</c:v>
                </c:pt>
                <c:pt idx="21">
                  <c:v>6.7629999999999999</c:v>
                </c:pt>
                <c:pt idx="22">
                  <c:v>7.5890000000000004</c:v>
                </c:pt>
                <c:pt idx="23">
                  <c:v>33.570999999999998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3827056"/>
        <c:axId val="4538274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49.26</c:v>
                </c:pt>
                <c:pt idx="13">
                  <c:v>48.15</c:v>
                </c:pt>
                <c:pt idx="14">
                  <c:v>48.2</c:v>
                </c:pt>
                <c:pt idx="15">
                  <c:v>68.569999999999993</c:v>
                </c:pt>
                <c:pt idx="16">
                  <c:v>76.72</c:v>
                </c:pt>
                <c:pt idx="17">
                  <c:v>69</c:v>
                </c:pt>
                <c:pt idx="18">
                  <c:v>80.319999999999993</c:v>
                </c:pt>
                <c:pt idx="19">
                  <c:v>84.57</c:v>
                </c:pt>
                <c:pt idx="20">
                  <c:v>75.39</c:v>
                </c:pt>
                <c:pt idx="21">
                  <c:v>51</c:v>
                </c:pt>
                <c:pt idx="22">
                  <c:v>42.42</c:v>
                </c:pt>
                <c:pt idx="23">
                  <c:v>33.64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3828232"/>
        <c:axId val="453827840"/>
      </c:lineChart>
      <c:catAx>
        <c:axId val="453827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3827448"/>
        <c:crosses val="autoZero"/>
        <c:auto val="1"/>
        <c:lblAlgn val="ctr"/>
        <c:lblOffset val="100"/>
        <c:noMultiLvlLbl val="0"/>
      </c:catAx>
      <c:valAx>
        <c:axId val="453827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3827056"/>
        <c:crosses val="autoZero"/>
        <c:crossBetween val="between"/>
      </c:valAx>
      <c:valAx>
        <c:axId val="453827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3828232"/>
        <c:crosses val="max"/>
        <c:crossBetween val="between"/>
      </c:valAx>
      <c:catAx>
        <c:axId val="453828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3827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44154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8.4380000000000006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72.813999999999993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36.230999999999995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72.536000000000001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24.731000000000002</v>
          </cell>
        </row>
        <row r="40">
          <cell r="C40">
            <v>0</v>
          </cell>
        </row>
        <row r="41">
          <cell r="C41">
            <v>20.216000000000001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N7">
            <v>49.26</v>
          </cell>
          <cell r="O7">
            <v>48.15</v>
          </cell>
          <cell r="P7">
            <v>48.2</v>
          </cell>
          <cell r="Q7">
            <v>68.569999999999993</v>
          </cell>
          <cell r="R7">
            <v>76.72</v>
          </cell>
          <cell r="S7">
            <v>69</v>
          </cell>
          <cell r="T7">
            <v>80.319999999999993</v>
          </cell>
          <cell r="U7">
            <v>84.57</v>
          </cell>
          <cell r="V7">
            <v>75.39</v>
          </cell>
          <cell r="W7">
            <v>51</v>
          </cell>
          <cell r="X7">
            <v>42.42</v>
          </cell>
          <cell r="Y7">
            <v>33.64</v>
          </cell>
        </row>
        <row r="37">
          <cell r="U37">
            <v>0.77800000000000002</v>
          </cell>
        </row>
        <row r="38">
          <cell r="N38">
            <v>4.1059999999999999</v>
          </cell>
          <cell r="P38">
            <v>3.5539999999999998</v>
          </cell>
        </row>
        <row r="59">
          <cell r="N59">
            <v>3.8220000000000001</v>
          </cell>
          <cell r="O59">
            <v>2.6909999999999998</v>
          </cell>
          <cell r="P59">
            <v>0.79</v>
          </cell>
          <cell r="Q59">
            <v>8.1829999999999998</v>
          </cell>
          <cell r="R59">
            <v>7.3759999999999994</v>
          </cell>
          <cell r="S59">
            <v>11.323</v>
          </cell>
          <cell r="T59">
            <v>9.7140000000000004</v>
          </cell>
          <cell r="U59">
            <v>4.7750000000000004</v>
          </cell>
          <cell r="V59">
            <v>5.6849999999999996</v>
          </cell>
          <cell r="W59">
            <v>6.7629999999999999</v>
          </cell>
          <cell r="X59">
            <v>7.5890000000000004</v>
          </cell>
          <cell r="Y59">
            <v>4.1029999999999998</v>
          </cell>
        </row>
        <row r="66">
          <cell r="N66">
            <v>2.4350000000000001</v>
          </cell>
          <cell r="O66">
            <v>2.766</v>
          </cell>
          <cell r="P66">
            <v>1.393</v>
          </cell>
          <cell r="Q66">
            <v>0.16900000000000001</v>
          </cell>
          <cell r="Y66">
            <v>29.467999999999996</v>
          </cell>
        </row>
      </sheetData>
      <sheetData sheetId="14">
        <row r="38">
          <cell r="Y38">
            <v>24.731000000000002</v>
          </cell>
        </row>
        <row r="59">
          <cell r="O59">
            <v>1.2E-2</v>
          </cell>
          <cell r="P59">
            <v>1.2999999999999999E-2</v>
          </cell>
          <cell r="S59">
            <v>6.1970000000000001</v>
          </cell>
          <cell r="W59">
            <v>1.474</v>
          </cell>
          <cell r="X59">
            <v>3.6799999999999997</v>
          </cell>
          <cell r="Y59">
            <v>8.84</v>
          </cell>
        </row>
        <row r="66">
          <cell r="N66">
            <v>10.363</v>
          </cell>
          <cell r="O66">
            <v>5.4450000000000003</v>
          </cell>
          <cell r="P66">
            <v>5.7240000000000002</v>
          </cell>
          <cell r="Q66">
            <v>8.3520000000000003</v>
          </cell>
          <cell r="R66">
            <v>7.3760000000000003</v>
          </cell>
          <cell r="S66">
            <v>5.1260000000000003</v>
          </cell>
          <cell r="T66">
            <v>9.7139999999999986</v>
          </cell>
          <cell r="U66">
            <v>5.5529999999999999</v>
          </cell>
          <cell r="V66">
            <v>5.6850000000000005</v>
          </cell>
          <cell r="W66">
            <v>5.2889999999999997</v>
          </cell>
          <cell r="X66">
            <v>3.9090000000000003</v>
          </cell>
        </row>
      </sheetData>
      <sheetData sheetId="15">
        <row r="7">
          <cell r="N7">
            <v>49.26</v>
          </cell>
          <cell r="O7">
            <v>48.15</v>
          </cell>
          <cell r="P7">
            <v>48.2</v>
          </cell>
          <cell r="Q7">
            <v>68.569999999999993</v>
          </cell>
          <cell r="R7">
            <v>76.72</v>
          </cell>
          <cell r="S7">
            <v>69</v>
          </cell>
          <cell r="T7">
            <v>80.319999999999993</v>
          </cell>
          <cell r="U7">
            <v>84.57</v>
          </cell>
          <cell r="V7">
            <v>75.39</v>
          </cell>
          <cell r="W7">
            <v>51</v>
          </cell>
          <cell r="X7">
            <v>42.42</v>
          </cell>
          <cell r="Y7">
            <v>33.64</v>
          </cell>
        </row>
      </sheetData>
      <sheetData sheetId="16"/>
      <sheetData sheetId="17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HERON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SOLARENERGY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HERON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</sheetData>
      <sheetData sheetId="18"/>
      <sheetData sheetId="19"/>
      <sheetData sheetId="20"/>
      <sheetData sheetId="21"/>
      <sheetData sheetId="25"/>
      <sheetData sheetId="26"/>
      <sheetData sheetId="27"/>
      <sheetData sheetId="28"/>
      <sheetData sheetId="29"/>
      <sheetData sheetId="30"/>
      <sheetData sheetId="31">
        <row r="4">
          <cell r="B4">
            <v>44155</v>
          </cell>
        </row>
      </sheetData>
      <sheetData sheetId="32"/>
      <sheetData sheetId="33"/>
      <sheetData sheetId="34"/>
      <sheetData sheetId="35"/>
      <sheetData sheetId="36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7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8">
        <row r="2">
          <cell r="C2">
            <v>44156</v>
          </cell>
        </row>
      </sheetData>
      <sheetData sheetId="39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0">
        <row r="2">
          <cell r="C2">
            <v>44156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9"/>
      <sheetData sheetId="50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1"/>
      <sheetData sheetId="52"/>
      <sheetData sheetId="53"/>
      <sheetData sheetId="54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5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6"/>
      <sheetData sheetId="57"/>
      <sheetData sheetId="58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10.363</v>
      </c>
      <c r="O4" s="18">
        <v>5.4569999999999999</v>
      </c>
      <c r="P4" s="18">
        <v>5.7370000000000001</v>
      </c>
      <c r="Q4" s="18">
        <v>8.3520000000000003</v>
      </c>
      <c r="R4" s="18">
        <v>7.3760000000000003</v>
      </c>
      <c r="S4" s="18">
        <v>11.323</v>
      </c>
      <c r="T4" s="18">
        <v>9.7140000000000004</v>
      </c>
      <c r="U4" s="18">
        <v>5.5529999999999999</v>
      </c>
      <c r="V4" s="18">
        <v>5.6849999999999996</v>
      </c>
      <c r="W4" s="18">
        <v>6.7629999999999999</v>
      </c>
      <c r="X4" s="18">
        <v>7.5890000000000004</v>
      </c>
      <c r="Y4" s="18">
        <v>33.570999999999998</v>
      </c>
      <c r="Z4" s="19"/>
      <c r="AA4" s="20">
        <f>SUM(B4:Z4)</f>
        <v>117.483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49.26</v>
      </c>
      <c r="O7" s="28">
        <v>48.15</v>
      </c>
      <c r="P7" s="28">
        <v>48.2</v>
      </c>
      <c r="Q7" s="28">
        <v>68.569999999999993</v>
      </c>
      <c r="R7" s="28">
        <v>76.72</v>
      </c>
      <c r="S7" s="28">
        <v>69</v>
      </c>
      <c r="T7" s="28">
        <v>80.319999999999993</v>
      </c>
      <c r="U7" s="28">
        <v>84.57</v>
      </c>
      <c r="V7" s="28">
        <v>75.39</v>
      </c>
      <c r="W7" s="28">
        <v>51</v>
      </c>
      <c r="X7" s="28">
        <v>42.42</v>
      </c>
      <c r="Y7" s="28">
        <v>33.64</v>
      </c>
      <c r="Z7" s="29"/>
      <c r="AA7" s="30">
        <f>IF(SUM(GR_MAINLAND_MCP_SUM_SELL)&lt;&gt;0,AVERAGEIF(GR_MAINLAND_MCP_SUM_SELL,"&lt;&gt;"""),"")</f>
        <v>60.603333333333325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4.1059999999999999</v>
      </c>
      <c r="O11" s="47"/>
      <c r="P11" s="47">
        <v>3.5539999999999998</v>
      </c>
      <c r="Q11" s="47"/>
      <c r="R11" s="47"/>
      <c r="S11" s="47"/>
      <c r="T11" s="47"/>
      <c r="U11" s="47">
        <v>0.77800000000000002</v>
      </c>
      <c r="V11" s="47"/>
      <c r="W11" s="47"/>
      <c r="X11" s="47"/>
      <c r="Y11" s="47"/>
      <c r="Z11" s="48"/>
      <c r="AA11" s="49">
        <f>SUM(B11:Z11)</f>
        <v>8.4380000000000006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3.8220000000000001</v>
      </c>
      <c r="O13" s="52">
        <v>2.6909999999999998</v>
      </c>
      <c r="P13" s="52">
        <v>0.79</v>
      </c>
      <c r="Q13" s="52">
        <v>8.1829999999999998</v>
      </c>
      <c r="R13" s="52">
        <v>7.3759999999999994</v>
      </c>
      <c r="S13" s="52">
        <v>11.323</v>
      </c>
      <c r="T13" s="52">
        <v>9.7140000000000004</v>
      </c>
      <c r="U13" s="52">
        <v>4.7750000000000004</v>
      </c>
      <c r="V13" s="52">
        <v>5.6849999999999996</v>
      </c>
      <c r="W13" s="52">
        <v>6.7629999999999999</v>
      </c>
      <c r="X13" s="52">
        <v>7.5890000000000004</v>
      </c>
      <c r="Y13" s="52">
        <v>4.1029999999999998</v>
      </c>
      <c r="Z13" s="53"/>
      <c r="AA13" s="54">
        <f>SUM(B13:Z13)</f>
        <v>72.813999999999993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7.9279999999999999</v>
      </c>
      <c r="O14" s="57">
        <f t="shared" si="0"/>
        <v>2.6909999999999998</v>
      </c>
      <c r="P14" s="57">
        <f t="shared" si="0"/>
        <v>4.3439999999999994</v>
      </c>
      <c r="Q14" s="57">
        <f t="shared" si="0"/>
        <v>8.1829999999999998</v>
      </c>
      <c r="R14" s="57">
        <f t="shared" si="0"/>
        <v>7.3759999999999994</v>
      </c>
      <c r="S14" s="57">
        <f t="shared" si="0"/>
        <v>11.323</v>
      </c>
      <c r="T14" s="57">
        <f t="shared" si="0"/>
        <v>9.7140000000000004</v>
      </c>
      <c r="U14" s="57">
        <f t="shared" si="0"/>
        <v>5.5530000000000008</v>
      </c>
      <c r="V14" s="57">
        <f t="shared" si="0"/>
        <v>5.6849999999999996</v>
      </c>
      <c r="W14" s="57">
        <f t="shared" si="0"/>
        <v>6.7629999999999999</v>
      </c>
      <c r="X14" s="57">
        <f t="shared" si="0"/>
        <v>7.5890000000000004</v>
      </c>
      <c r="Y14" s="57">
        <f t="shared" si="0"/>
        <v>4.1029999999999998</v>
      </c>
      <c r="Z14" s="58" t="str">
        <f t="shared" si="0"/>
        <v/>
      </c>
      <c r="AA14" s="59">
        <f>SUM(AA9:AA13)</f>
        <v>81.251999999999995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2.4350000000000001</v>
      </c>
      <c r="O19" s="76">
        <v>2.766</v>
      </c>
      <c r="P19" s="76">
        <v>1.393</v>
      </c>
      <c r="Q19" s="76">
        <v>0.16900000000000001</v>
      </c>
      <c r="R19" s="76"/>
      <c r="S19" s="76"/>
      <c r="T19" s="76"/>
      <c r="U19" s="76"/>
      <c r="V19" s="76"/>
      <c r="W19" s="76"/>
      <c r="X19" s="76"/>
      <c r="Y19" s="76">
        <v>29.467999999999996</v>
      </c>
      <c r="Z19" s="73"/>
      <c r="AA19" s="74">
        <f>SUM(B19:Z19)</f>
        <v>36.230999999999995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2.4350000000000001</v>
      </c>
      <c r="O22" s="83">
        <f t="shared" si="1"/>
        <v>2.766</v>
      </c>
      <c r="P22" s="83">
        <f t="shared" si="1"/>
        <v>1.393</v>
      </c>
      <c r="Q22" s="83">
        <f t="shared" si="1"/>
        <v>0.16900000000000001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29.467999999999996</v>
      </c>
      <c r="Z22" s="84" t="str">
        <f t="shared" si="1"/>
        <v/>
      </c>
      <c r="AA22" s="85">
        <f>SUM(AA17:AA21)</f>
        <v>36.230999999999995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10.363</v>
      </c>
      <c r="O26" s="72">
        <v>5.4569999999999999</v>
      </c>
      <c r="P26" s="72">
        <v>5.7370000000000001</v>
      </c>
      <c r="Q26" s="72">
        <v>8.3520000000000003</v>
      </c>
      <c r="R26" s="72">
        <v>7.3760000000000003</v>
      </c>
      <c r="S26" s="72">
        <v>11.323</v>
      </c>
      <c r="T26" s="72">
        <v>9.7140000000000004</v>
      </c>
      <c r="U26" s="72">
        <v>5.5529999999999999</v>
      </c>
      <c r="V26" s="72">
        <v>5.6849999999999996</v>
      </c>
      <c r="W26" s="72">
        <v>6.7629999999999999</v>
      </c>
      <c r="X26" s="72">
        <v>7.5890000000000004</v>
      </c>
      <c r="Y26" s="72">
        <v>33.570999999999998</v>
      </c>
      <c r="Z26" s="73"/>
      <c r="AA26" s="74">
        <f>SUM(B26:Z26)</f>
        <v>117.483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10.363</v>
      </c>
      <c r="O28" s="57">
        <f t="shared" si="2"/>
        <v>5.4569999999999999</v>
      </c>
      <c r="P28" s="57">
        <f t="shared" si="2"/>
        <v>5.7370000000000001</v>
      </c>
      <c r="Q28" s="57">
        <f t="shared" si="2"/>
        <v>8.3520000000000003</v>
      </c>
      <c r="R28" s="57">
        <f t="shared" si="2"/>
        <v>7.3760000000000003</v>
      </c>
      <c r="S28" s="57">
        <f t="shared" si="2"/>
        <v>11.323</v>
      </c>
      <c r="T28" s="57">
        <f t="shared" si="2"/>
        <v>9.7140000000000004</v>
      </c>
      <c r="U28" s="57">
        <f t="shared" si="2"/>
        <v>5.5529999999999999</v>
      </c>
      <c r="V28" s="57">
        <f t="shared" si="2"/>
        <v>5.6849999999999996</v>
      </c>
      <c r="W28" s="57">
        <f t="shared" si="2"/>
        <v>6.7629999999999999</v>
      </c>
      <c r="X28" s="57">
        <f t="shared" si="2"/>
        <v>7.5890000000000004</v>
      </c>
      <c r="Y28" s="57">
        <f t="shared" si="2"/>
        <v>33.570999999999998</v>
      </c>
      <c r="Z28" s="58" t="str">
        <f t="shared" si="2"/>
        <v/>
      </c>
      <c r="AA28" s="59">
        <f>SUM(AA25:AA27)</f>
        <v>117.483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10.363</v>
      </c>
      <c r="O39" s="83">
        <f t="shared" si="6"/>
        <v>5.4569999999999999</v>
      </c>
      <c r="P39" s="83">
        <f t="shared" si="6"/>
        <v>5.7369999999999992</v>
      </c>
      <c r="Q39" s="83">
        <f t="shared" si="6"/>
        <v>8.3520000000000003</v>
      </c>
      <c r="R39" s="83">
        <f t="shared" si="6"/>
        <v>7.3759999999999994</v>
      </c>
      <c r="S39" s="83">
        <f t="shared" si="6"/>
        <v>11.323</v>
      </c>
      <c r="T39" s="83">
        <f t="shared" si="6"/>
        <v>9.7140000000000004</v>
      </c>
      <c r="U39" s="83">
        <f t="shared" si="6"/>
        <v>5.5530000000000008</v>
      </c>
      <c r="V39" s="83">
        <f t="shared" si="6"/>
        <v>5.6849999999999996</v>
      </c>
      <c r="W39" s="83">
        <f t="shared" si="6"/>
        <v>6.7629999999999999</v>
      </c>
      <c r="X39" s="83">
        <f t="shared" si="6"/>
        <v>7.5890000000000004</v>
      </c>
      <c r="Y39" s="83">
        <f t="shared" si="6"/>
        <v>33.570999999999998</v>
      </c>
      <c r="Z39" s="84" t="str">
        <f t="shared" si="6"/>
        <v/>
      </c>
      <c r="AA39" s="96">
        <f>SUM(B39:Z39)</f>
        <v>117.483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44154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10.363</v>
      </c>
      <c r="O4" s="18">
        <v>5.4569999999999999</v>
      </c>
      <c r="P4" s="18">
        <v>5.7370000000000001</v>
      </c>
      <c r="Q4" s="18">
        <v>8.3520000000000003</v>
      </c>
      <c r="R4" s="18">
        <v>7.3760000000000003</v>
      </c>
      <c r="S4" s="18">
        <v>11.323</v>
      </c>
      <c r="T4" s="18">
        <v>9.7140000000000004</v>
      </c>
      <c r="U4" s="18">
        <v>5.5529999999999999</v>
      </c>
      <c r="V4" s="18">
        <v>5.6849999999999996</v>
      </c>
      <c r="W4" s="18">
        <v>6.7629999999999999</v>
      </c>
      <c r="X4" s="18">
        <v>7.5890000000000004</v>
      </c>
      <c r="Y4" s="18">
        <v>33.570999999999998</v>
      </c>
      <c r="Z4" s="19"/>
      <c r="AA4" s="20">
        <f>SUM(B4:Z4)</f>
        <v>117.483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49.26</v>
      </c>
      <c r="O7" s="28">
        <v>48.15</v>
      </c>
      <c r="P7" s="28">
        <v>48.2</v>
      </c>
      <c r="Q7" s="28">
        <v>68.569999999999993</v>
      </c>
      <c r="R7" s="28">
        <v>76.72</v>
      </c>
      <c r="S7" s="28">
        <v>69</v>
      </c>
      <c r="T7" s="28">
        <v>80.319999999999993</v>
      </c>
      <c r="U7" s="28">
        <v>84.57</v>
      </c>
      <c r="V7" s="28">
        <v>75.39</v>
      </c>
      <c r="W7" s="28">
        <v>51</v>
      </c>
      <c r="X7" s="28">
        <v>42.42</v>
      </c>
      <c r="Y7" s="28">
        <v>33.64</v>
      </c>
      <c r="Z7" s="29"/>
      <c r="AA7" s="30">
        <v>60.603333333333325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24.731000000000002</v>
      </c>
      <c r="Z11" s="48"/>
      <c r="AA11" s="49">
        <f>SUM(B11:Z11)</f>
        <v>24.731000000000002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1.2E-2</v>
      </c>
      <c r="P13" s="52">
        <v>1.2999999999999999E-2</v>
      </c>
      <c r="Q13" s="52"/>
      <c r="R13" s="52"/>
      <c r="S13" s="52">
        <v>6.1970000000000001</v>
      </c>
      <c r="T13" s="52"/>
      <c r="U13" s="52"/>
      <c r="V13" s="52"/>
      <c r="W13" s="52">
        <v>1.474</v>
      </c>
      <c r="X13" s="52">
        <v>3.6799999999999997</v>
      </c>
      <c r="Y13" s="52">
        <v>8.84</v>
      </c>
      <c r="Z13" s="53"/>
      <c r="AA13" s="54">
        <f>SUM(B13:Z13)</f>
        <v>20.216000000000001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1.2E-2</v>
      </c>
      <c r="P14" s="57">
        <f t="shared" si="0"/>
        <v>1.2999999999999999E-2</v>
      </c>
      <c r="Q14" s="57">
        <f t="shared" si="0"/>
        <v>0</v>
      </c>
      <c r="R14" s="57">
        <f t="shared" si="0"/>
        <v>0</v>
      </c>
      <c r="S14" s="57">
        <f t="shared" si="0"/>
        <v>6.1970000000000001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1.474</v>
      </c>
      <c r="X14" s="57">
        <f t="shared" si="0"/>
        <v>3.6799999999999997</v>
      </c>
      <c r="Y14" s="57">
        <f t="shared" si="0"/>
        <v>33.570999999999998</v>
      </c>
      <c r="Z14" s="58" t="str">
        <f t="shared" si="0"/>
        <v/>
      </c>
      <c r="AA14" s="59">
        <f>SUM(AA9:AA13)</f>
        <v>44.947000000000003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10.363</v>
      </c>
      <c r="O19" s="76">
        <v>5.4450000000000003</v>
      </c>
      <c r="P19" s="76">
        <v>5.7240000000000002</v>
      </c>
      <c r="Q19" s="76">
        <v>8.3520000000000003</v>
      </c>
      <c r="R19" s="76">
        <v>7.3760000000000003</v>
      </c>
      <c r="S19" s="76">
        <v>5.1260000000000003</v>
      </c>
      <c r="T19" s="76">
        <v>9.7139999999999986</v>
      </c>
      <c r="U19" s="76">
        <v>5.5529999999999999</v>
      </c>
      <c r="V19" s="76">
        <v>5.6850000000000005</v>
      </c>
      <c r="W19" s="76">
        <v>5.2889999999999997</v>
      </c>
      <c r="X19" s="76">
        <v>3.9090000000000003</v>
      </c>
      <c r="Y19" s="76"/>
      <c r="Z19" s="73"/>
      <c r="AA19" s="74">
        <f>SUM(B19:Z19)</f>
        <v>72.536000000000001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10.363</v>
      </c>
      <c r="O22" s="83">
        <f t="shared" si="1"/>
        <v>5.4450000000000003</v>
      </c>
      <c r="P22" s="83">
        <f t="shared" si="1"/>
        <v>5.7240000000000002</v>
      </c>
      <c r="Q22" s="83">
        <f t="shared" si="1"/>
        <v>8.3520000000000003</v>
      </c>
      <c r="R22" s="83">
        <f t="shared" si="1"/>
        <v>7.3760000000000003</v>
      </c>
      <c r="S22" s="83">
        <f t="shared" si="1"/>
        <v>5.1260000000000003</v>
      </c>
      <c r="T22" s="83">
        <f t="shared" si="1"/>
        <v>9.7139999999999986</v>
      </c>
      <c r="U22" s="83">
        <f t="shared" si="1"/>
        <v>5.5529999999999999</v>
      </c>
      <c r="V22" s="83">
        <f t="shared" si="1"/>
        <v>5.6850000000000005</v>
      </c>
      <c r="W22" s="83">
        <f t="shared" si="1"/>
        <v>5.2889999999999997</v>
      </c>
      <c r="X22" s="83">
        <f t="shared" si="1"/>
        <v>3.9090000000000003</v>
      </c>
      <c r="Y22" s="83">
        <f t="shared" si="1"/>
        <v>0</v>
      </c>
      <c r="Z22" s="84">
        <f t="shared" si="1"/>
        <v>0</v>
      </c>
      <c r="AA22" s="85">
        <f t="shared" si="1"/>
        <v>72.536000000000001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10.363</v>
      </c>
      <c r="O26" s="72">
        <v>5.4569999999999999</v>
      </c>
      <c r="P26" s="72">
        <v>5.7370000000000001</v>
      </c>
      <c r="Q26" s="72">
        <v>8.3520000000000003</v>
      </c>
      <c r="R26" s="72">
        <v>7.3760000000000003</v>
      </c>
      <c r="S26" s="72">
        <v>11.323</v>
      </c>
      <c r="T26" s="72">
        <v>9.7140000000000004</v>
      </c>
      <c r="U26" s="72">
        <v>5.5529999999999999</v>
      </c>
      <c r="V26" s="72">
        <v>5.6849999999999996</v>
      </c>
      <c r="W26" s="72">
        <v>6.7629999999999999</v>
      </c>
      <c r="X26" s="72">
        <v>7.5890000000000004</v>
      </c>
      <c r="Y26" s="72">
        <v>33.570999999999998</v>
      </c>
      <c r="Z26" s="73"/>
      <c r="AA26" s="74">
        <f>SUM(B26:Z26)</f>
        <v>117.483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10.363</v>
      </c>
      <c r="O28" s="57">
        <f t="shared" si="2"/>
        <v>5.4569999999999999</v>
      </c>
      <c r="P28" s="57">
        <f t="shared" si="2"/>
        <v>5.7370000000000001</v>
      </c>
      <c r="Q28" s="57">
        <f t="shared" si="2"/>
        <v>8.3520000000000003</v>
      </c>
      <c r="R28" s="57">
        <f t="shared" si="2"/>
        <v>7.3760000000000003</v>
      </c>
      <c r="S28" s="57">
        <f t="shared" si="2"/>
        <v>11.323</v>
      </c>
      <c r="T28" s="57">
        <f t="shared" si="2"/>
        <v>9.7140000000000004</v>
      </c>
      <c r="U28" s="57">
        <f t="shared" si="2"/>
        <v>5.5529999999999999</v>
      </c>
      <c r="V28" s="57">
        <f t="shared" si="2"/>
        <v>5.6849999999999996</v>
      </c>
      <c r="W28" s="57">
        <f t="shared" si="2"/>
        <v>6.7629999999999999</v>
      </c>
      <c r="X28" s="57">
        <f t="shared" si="2"/>
        <v>7.5890000000000004</v>
      </c>
      <c r="Y28" s="57">
        <f t="shared" si="2"/>
        <v>33.570999999999998</v>
      </c>
      <c r="Z28" s="58">
        <f t="shared" si="2"/>
        <v>0</v>
      </c>
      <c r="AA28" s="59">
        <f t="shared" si="2"/>
        <v>117.483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10.363</v>
      </c>
      <c r="O39" s="83">
        <f t="shared" si="6"/>
        <v>5.4569999999999999</v>
      </c>
      <c r="P39" s="83">
        <f t="shared" si="6"/>
        <v>5.7370000000000001</v>
      </c>
      <c r="Q39" s="83">
        <f t="shared" si="6"/>
        <v>8.3520000000000003</v>
      </c>
      <c r="R39" s="83">
        <f t="shared" si="6"/>
        <v>7.3760000000000003</v>
      </c>
      <c r="S39" s="83">
        <f t="shared" si="6"/>
        <v>11.323</v>
      </c>
      <c r="T39" s="83">
        <f t="shared" si="6"/>
        <v>9.7139999999999986</v>
      </c>
      <c r="U39" s="83">
        <f t="shared" si="6"/>
        <v>5.5529999999999999</v>
      </c>
      <c r="V39" s="83">
        <f t="shared" si="6"/>
        <v>5.6850000000000005</v>
      </c>
      <c r="W39" s="83">
        <f t="shared" si="6"/>
        <v>6.7629999999999999</v>
      </c>
      <c r="X39" s="83">
        <f t="shared" si="6"/>
        <v>7.5890000000000004</v>
      </c>
      <c r="Y39" s="83">
        <f t="shared" si="6"/>
        <v>33.570999999999998</v>
      </c>
      <c r="Z39" s="84">
        <f t="shared" si="6"/>
        <v>0</v>
      </c>
      <c r="AA39" s="96">
        <f>SUM(B39:Z39)</f>
        <v>117.483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2020-11-19T09:16:21Z</dcterms:created>
  <dcterms:modified xsi:type="dcterms:W3CDTF">2020-11-19T09:16:22Z</dcterms:modified>
</cp:coreProperties>
</file>