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<sst xmlns="http://schemas.openxmlformats.org/spreadsheetml/2006/main" count="74" uniqueCount="41">
  <si>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18/11/2020 11:18:34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</si>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</sst>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149.48500000000001</c:v>
                </c:pt>
                <c:pt idx="22">
                  <c:v>135.81299999999999</c:v>
                </c:pt>
                <c:pt idx="23">
                  <c:v>121.55199999999999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34.793000000000006</c:v>
                </c:pt>
                <c:pt idx="13">
                  <c:v>25.344000000000001</c:v>
                </c:pt>
                <c:pt idx="14">
                  <c:v>24.922000000000001</c:v>
                </c:pt>
                <c:pt idx="15">
                  <c:v>32.033999999999999</c:v>
                </c:pt>
                <c:pt idx="16">
                  <c:v>24.898</c:v>
                </c:pt>
                <c:pt idx="17">
                  <c:v>15.724</c:v>
                </c:pt>
                <c:pt idx="18">
                  <c:v>2.0289999999999999</c:v>
                </c:pt>
                <c:pt idx="19">
                  <c:v>16.463000000000001</c:v>
                </c:pt>
                <c:pt idx="20">
                  <c:v>3.2229999999999999</c:v>
                </c:pt>
                <c:pt idx="22">
                  <c:v>13.167999999999999</c:v>
                </c:pt>
                <c:pt idx="23">
                  <c:v>25.116999999999997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0025944"/>
        <c:axId val="160026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190.63900000000001</c:v>
                </c:pt>
                <c:pt idx="13">
                  <c:v>181.23400000000001</c:v>
                </c:pt>
                <c:pt idx="14">
                  <c:v>180.89</c:v>
                </c:pt>
                <c:pt idx="15">
                  <c:v>188.00200000000001</c:v>
                </c:pt>
                <c:pt idx="16">
                  <c:v>180.749</c:v>
                </c:pt>
                <c:pt idx="17">
                  <c:v>171.61699999999999</c:v>
                </c:pt>
                <c:pt idx="18">
                  <c:v>164.28100000000001</c:v>
                </c:pt>
                <c:pt idx="19">
                  <c:v>172.26599999999999</c:v>
                </c:pt>
                <c:pt idx="20">
                  <c:v>159.61500000000001</c:v>
                </c:pt>
                <c:pt idx="21">
                  <c:v>156.49100000000001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025944"/>
        <c:axId val="160026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47.33</c:v>
                </c:pt>
                <c:pt idx="13">
                  <c:v>50.65</c:v>
                </c:pt>
                <c:pt idx="14">
                  <c:v>53.85</c:v>
                </c:pt>
                <c:pt idx="15">
                  <c:v>57.27</c:v>
                </c:pt>
                <c:pt idx="16">
                  <c:v>61.72</c:v>
                </c:pt>
                <c:pt idx="17">
                  <c:v>66.45</c:v>
                </c:pt>
                <c:pt idx="18">
                  <c:v>66.34</c:v>
                </c:pt>
                <c:pt idx="19">
                  <c:v>66.72</c:v>
                </c:pt>
                <c:pt idx="20">
                  <c:v>56.85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027120"/>
        <c:axId val="160026728"/>
      </c:lineChart>
      <c:catAx>
        <c:axId val="160025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0026336"/>
        <c:crosses val="autoZero"/>
        <c:auto val="1"/>
        <c:lblAlgn val="ctr"/>
        <c:lblOffset val="100"/>
        <c:noMultiLvlLbl val="0"/>
      </c:catAx>
      <c:valAx>
        <c:axId val="16002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0025944"/>
        <c:crosses val="autoZero"/>
        <c:crossBetween val="between"/>
      </c:valAx>
      <c:valAx>
        <c:axId val="160026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0027120"/>
        <c:crosses val="max"/>
        <c:crossBetween val="between"/>
      </c:valAx>
      <c:catAx>
        <c:axId val="160027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0026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44153</v>
          </cell>
        </row>
        <row r="5">
          <cell r="C5" t="str">
            <v>LIDA3</v>
          </cell>
        </row>
        <row r="20">
          <cell r="C20">
            <v>1801.85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217.715</v>
          </cell>
        </row>
        <row r="25">
          <cell r="C25">
            <v>0</v>
          </cell>
        </row>
        <row r="26">
          <cell r="C26">
            <v>9.766</v>
          </cell>
        </row>
        <row r="27">
          <cell r="C27">
            <v>26.453000000000003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130.59500000000003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1860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65.189000000000007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N7">
            <v>47.33</v>
          </cell>
          <cell r="O7">
            <v>50.65</v>
          </cell>
          <cell r="P7">
            <v>53.85</v>
          </cell>
          <cell r="Q7">
            <v>57.27</v>
          </cell>
          <cell r="R7">
            <v>61.72</v>
          </cell>
          <cell r="S7">
            <v>66.45</v>
          </cell>
          <cell r="T7">
            <v>66.34</v>
          </cell>
          <cell r="U7">
            <v>66.72</v>
          </cell>
          <cell r="V7">
            <v>56.85</v>
          </cell>
          <cell r="W7">
            <v>45</v>
          </cell>
          <cell r="X7">
            <v>45</v>
          </cell>
          <cell r="Y7">
            <v>45</v>
          </cell>
        </row>
        <row r="13">
          <cell r="N13">
            <v>83</v>
          </cell>
          <cell r="O13">
            <v>83</v>
          </cell>
          <cell r="P13">
            <v>83</v>
          </cell>
          <cell r="Q13">
            <v>83</v>
          </cell>
          <cell r="R13">
            <v>83</v>
          </cell>
          <cell r="S13">
            <v>83</v>
          </cell>
          <cell r="T13">
            <v>83</v>
          </cell>
          <cell r="U13">
            <v>83</v>
          </cell>
          <cell r="V13">
            <v>83</v>
          </cell>
          <cell r="W13">
            <v>83</v>
          </cell>
          <cell r="X13">
            <v>83</v>
          </cell>
          <cell r="Y13">
            <v>83</v>
          </cell>
        </row>
        <row r="17">
          <cell r="N17">
            <v>72</v>
          </cell>
          <cell r="O17">
            <v>72</v>
          </cell>
          <cell r="P17">
            <v>72</v>
          </cell>
          <cell r="Q17">
            <v>72</v>
          </cell>
          <cell r="R17">
            <v>72</v>
          </cell>
          <cell r="S17">
            <v>72</v>
          </cell>
          <cell r="T17">
            <v>72</v>
          </cell>
          <cell r="U17">
            <v>72</v>
          </cell>
          <cell r="V17">
            <v>72</v>
          </cell>
          <cell r="W17">
            <v>66.484999999999999</v>
          </cell>
          <cell r="X17">
            <v>52.813000000000002</v>
          </cell>
          <cell r="Y17">
            <v>38.552</v>
          </cell>
        </row>
        <row r="59">
          <cell r="N59">
            <v>34.793000000000006</v>
          </cell>
          <cell r="O59">
            <v>25.344000000000001</v>
          </cell>
          <cell r="P59">
            <v>24.922000000000001</v>
          </cell>
          <cell r="Q59">
            <v>32.033999999999999</v>
          </cell>
          <cell r="R59">
            <v>24.898</v>
          </cell>
          <cell r="S59">
            <v>15.724</v>
          </cell>
          <cell r="T59">
            <v>2.0289999999999999</v>
          </cell>
          <cell r="U59">
            <v>16.463000000000001</v>
          </cell>
          <cell r="V59">
            <v>3.2229999999999999</v>
          </cell>
          <cell r="X59">
            <v>13.167999999999999</v>
          </cell>
          <cell r="Y59">
            <v>25.116999999999997</v>
          </cell>
        </row>
        <row r="65">
          <cell r="N65">
            <v>0.84599999999999997</v>
          </cell>
          <cell r="O65">
            <v>0.89</v>
          </cell>
          <cell r="P65">
            <v>0.96799999999999997</v>
          </cell>
          <cell r="Q65">
            <v>0.96799999999999997</v>
          </cell>
          <cell r="R65">
            <v>0.85099999999999998</v>
          </cell>
          <cell r="S65">
            <v>0.49399999999999999</v>
          </cell>
          <cell r="T65">
            <v>0.78300000000000003</v>
          </cell>
          <cell r="U65">
            <v>0.79400000000000004</v>
          </cell>
          <cell r="V65">
            <v>0.77900000000000003</v>
          </cell>
          <cell r="W65">
            <v>0.78100000000000003</v>
          </cell>
          <cell r="X65">
            <v>0.78900000000000003</v>
          </cell>
          <cell r="Y65">
            <v>0.82299999999999995</v>
          </cell>
        </row>
        <row r="66">
          <cell r="S66">
            <v>0.39900000000000002</v>
          </cell>
          <cell r="T66">
            <v>6.4690000000000003</v>
          </cell>
          <cell r="U66">
            <v>8.9999999999999993E-3</v>
          </cell>
          <cell r="V66">
            <v>0.61299999999999999</v>
          </cell>
          <cell r="W66">
            <v>6.2249999999999996</v>
          </cell>
          <cell r="X66">
            <v>5.2299999999999995</v>
          </cell>
          <cell r="Y66">
            <v>7.5080000000000009</v>
          </cell>
        </row>
      </sheetData>
      <sheetData sheetId="14">
        <row r="12"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59">
          <cell r="N59">
            <v>3.6560000000000001</v>
          </cell>
          <cell r="O59">
            <v>1.554</v>
          </cell>
          <cell r="P59">
            <v>1.4510000000000001</v>
          </cell>
          <cell r="Q59">
            <v>9.8149999999999995</v>
          </cell>
          <cell r="R59">
            <v>16.978000000000002</v>
          </cell>
          <cell r="S59">
            <v>9.8130000000000006</v>
          </cell>
          <cell r="T59">
            <v>9.2629999999999999</v>
          </cell>
          <cell r="U59">
            <v>7.3069999999999995</v>
          </cell>
          <cell r="V59">
            <v>3.863</v>
          </cell>
          <cell r="W59">
            <v>1.4889999999999999</v>
          </cell>
        </row>
        <row r="66">
          <cell r="N66">
            <v>31.982999999999997</v>
          </cell>
          <cell r="O66">
            <v>24.68</v>
          </cell>
          <cell r="P66">
            <v>24.439</v>
          </cell>
          <cell r="Q66">
            <v>23.187000000000001</v>
          </cell>
          <cell r="R66">
            <v>8.770999999999999</v>
          </cell>
          <cell r="S66">
            <v>6.8039999999999994</v>
          </cell>
          <cell r="T66">
            <v>1.7999999999999999E-2</v>
          </cell>
          <cell r="U66">
            <v>9.9590000000000014</v>
          </cell>
          <cell r="V66">
            <v>0.752</v>
          </cell>
          <cell r="W66">
            <v>2E-3</v>
          </cell>
        </row>
      </sheetData>
      <sheetData sheetId="15">
        <row r="7">
          <cell r="N7">
            <v>47.33</v>
          </cell>
          <cell r="O7">
            <v>50.65</v>
          </cell>
          <cell r="P7">
            <v>53.85</v>
          </cell>
          <cell r="Q7">
            <v>57.27</v>
          </cell>
          <cell r="R7">
            <v>61.72</v>
          </cell>
          <cell r="S7">
            <v>66.45</v>
          </cell>
          <cell r="T7">
            <v>66.34</v>
          </cell>
          <cell r="U7">
            <v>66.72</v>
          </cell>
          <cell r="V7">
            <v>56.85</v>
          </cell>
          <cell r="W7">
            <v>45</v>
          </cell>
          <cell r="X7">
            <v>45</v>
          </cell>
          <cell r="Y7">
            <v>45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44154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44155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190.63900000000001</v>
      </c>
      <c r="O4" s="18">
        <v>181.23400000000001</v>
      </c>
      <c r="P4" s="18">
        <v>180.89</v>
      </c>
      <c r="Q4" s="18">
        <v>188.00200000000001</v>
      </c>
      <c r="R4" s="18">
        <v>180.749</v>
      </c>
      <c r="S4" s="18">
        <v>171.61699999999999</v>
      </c>
      <c r="T4" s="18">
        <v>164.28100000000001</v>
      </c>
      <c r="U4" s="18">
        <v>172.26599999999999</v>
      </c>
      <c r="V4" s="18">
        <v>159.61500000000001</v>
      </c>
      <c r="W4" s="18">
        <v>156.49100000000001</v>
      </c>
      <c r="X4" s="18">
        <v>155</v>
      </c>
      <c r="Y4" s="18">
        <v>155</v>
      </c>
      <c r="Z4" s="19"/>
      <c r="AA4" s="20">
        <f>SUM(B4:Z4)</f>
        <v>2055.7840000000001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47.33</v>
      </c>
      <c r="O7" s="28">
        <v>50.65</v>
      </c>
      <c r="P7" s="28">
        <v>53.85</v>
      </c>
      <c r="Q7" s="28">
        <v>57.27</v>
      </c>
      <c r="R7" s="28">
        <v>61.72</v>
      </c>
      <c r="S7" s="28">
        <v>66.45</v>
      </c>
      <c r="T7" s="28">
        <v>66.34</v>
      </c>
      <c r="U7" s="28">
        <v>66.72</v>
      </c>
      <c r="V7" s="28">
        <v>56.85</v>
      </c>
      <c r="W7" s="28">
        <v>45</v>
      </c>
      <c r="X7" s="28">
        <v>45</v>
      </c>
      <c r="Y7" s="28">
        <v>45</v>
      </c>
      <c r="Z7" s="29"/>
      <c r="AA7" s="30">
        <f>IF(SUM(GR_MAINLAND_MCP_SUM_SELL)&lt;&gt;0,AVERAGEIF(GR_MAINLAND_MCP_SUM_SELL,"&lt;&gt;"""),"")</f>
        <v>55.181666666666672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149.48500000000001</v>
      </c>
      <c r="X10" s="42">
        <v>135.81299999999999</v>
      </c>
      <c r="Y10" s="42">
        <v>121.55199999999999</v>
      </c>
      <c r="Z10" s="43"/>
      <c r="AA10" s="44">
        <f>SUM(B10:Z10)</f>
        <v>1801.8500000000001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34.793000000000006</v>
      </c>
      <c r="O13" s="52">
        <v>25.344000000000001</v>
      </c>
      <c r="P13" s="52">
        <v>24.922000000000001</v>
      </c>
      <c r="Q13" s="52">
        <v>32.033999999999999</v>
      </c>
      <c r="R13" s="52">
        <v>24.898</v>
      </c>
      <c r="S13" s="52">
        <v>15.724</v>
      </c>
      <c r="T13" s="52">
        <v>2.0289999999999999</v>
      </c>
      <c r="U13" s="52">
        <v>16.463000000000001</v>
      </c>
      <c r="V13" s="52">
        <v>3.2229999999999999</v>
      </c>
      <c r="W13" s="52"/>
      <c r="X13" s="52">
        <v>13.167999999999999</v>
      </c>
      <c r="Y13" s="52">
        <v>25.116999999999997</v>
      </c>
      <c r="Z13" s="53"/>
      <c r="AA13" s="54">
        <f>SUM(B13:Z13)</f>
        <v>217.715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189.79300000000001</v>
      </c>
      <c r="O14" s="57">
        <f t="shared" si="0"/>
        <v>180.34399999999999</v>
      </c>
      <c r="P14" s="57">
        <f t="shared" si="0"/>
        <v>179.922</v>
      </c>
      <c r="Q14" s="57">
        <f t="shared" si="0"/>
        <v>187.03399999999999</v>
      </c>
      <c r="R14" s="57">
        <f t="shared" si="0"/>
        <v>179.898</v>
      </c>
      <c r="S14" s="57">
        <f t="shared" si="0"/>
        <v>170.72399999999999</v>
      </c>
      <c r="T14" s="57">
        <f t="shared" si="0"/>
        <v>157.029</v>
      </c>
      <c r="U14" s="57">
        <f t="shared" si="0"/>
        <v>171.46299999999999</v>
      </c>
      <c r="V14" s="57">
        <f t="shared" si="0"/>
        <v>158.22300000000001</v>
      </c>
      <c r="W14" s="57">
        <f t="shared" si="0"/>
        <v>149.48500000000001</v>
      </c>
      <c r="X14" s="57">
        <f t="shared" si="0"/>
        <v>148.98099999999999</v>
      </c>
      <c r="Y14" s="57">
        <f t="shared" si="0"/>
        <v>146.66899999999998</v>
      </c>
      <c r="Z14" s="58" t="str">
        <f t="shared" si="0"/>
        <v/>
      </c>
      <c r="AA14" s="59">
        <f>SUM(AA9:AA13)</f>
        <v>2019.5650000000001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0.84599999999999997</v>
      </c>
      <c r="O18" s="72">
        <v>0.89</v>
      </c>
      <c r="P18" s="72">
        <v>0.96799999999999997</v>
      </c>
      <c r="Q18" s="72">
        <v>0.96799999999999997</v>
      </c>
      <c r="R18" s="72">
        <v>0.85099999999999998</v>
      </c>
      <c r="S18" s="72">
        <v>0.49399999999999999</v>
      </c>
      <c r="T18" s="72">
        <v>0.78300000000000003</v>
      </c>
      <c r="U18" s="72">
        <v>0.79400000000000004</v>
      </c>
      <c r="V18" s="72">
        <v>0.77900000000000003</v>
      </c>
      <c r="W18" s="72">
        <v>0.78100000000000003</v>
      </c>
      <c r="X18" s="72">
        <v>0.78900000000000003</v>
      </c>
      <c r="Y18" s="72">
        <v>0.82299999999999995</v>
      </c>
      <c r="Z18" s="73"/>
      <c r="AA18" s="74">
        <f>SUM(B18:Z18)</f>
        <v>9.766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0.39900000000000002</v>
      </c>
      <c r="T19" s="76">
        <v>6.4690000000000003</v>
      </c>
      <c r="U19" s="76">
        <v>8.9999999999999993E-3</v>
      </c>
      <c r="V19" s="76">
        <v>0.61299999999999999</v>
      </c>
      <c r="W19" s="76">
        <v>6.2249999999999996</v>
      </c>
      <c r="X19" s="76">
        <v>5.2299999999999995</v>
      </c>
      <c r="Y19" s="76">
        <v>7.5080000000000009</v>
      </c>
      <c r="Z19" s="73"/>
      <c r="AA19" s="74">
        <f>SUM(B19:Z19)</f>
        <v>26.453000000000003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0.84599999999999997</v>
      </c>
      <c r="O22" s="83">
        <f t="shared" si="1"/>
        <v>0.89</v>
      </c>
      <c r="P22" s="83">
        <f t="shared" si="1"/>
        <v>0.96799999999999997</v>
      </c>
      <c r="Q22" s="83">
        <f t="shared" si="1"/>
        <v>0.96799999999999997</v>
      </c>
      <c r="R22" s="83">
        <f t="shared" si="1"/>
        <v>0.85099999999999998</v>
      </c>
      <c r="S22" s="83">
        <f t="shared" si="1"/>
        <v>0.89300000000000002</v>
      </c>
      <c r="T22" s="83">
        <f t="shared" si="1"/>
        <v>7.2520000000000007</v>
      </c>
      <c r="U22" s="83">
        <f t="shared" si="1"/>
        <v>0.80300000000000005</v>
      </c>
      <c r="V22" s="83">
        <f t="shared" si="1"/>
        <v>1.3919999999999999</v>
      </c>
      <c r="W22" s="83">
        <f t="shared" si="1"/>
        <v>7.0059999999999993</v>
      </c>
      <c r="X22" s="83">
        <f t="shared" si="1"/>
        <v>6.0189999999999992</v>
      </c>
      <c r="Y22" s="83">
        <f t="shared" si="1"/>
        <v>8.3310000000000013</v>
      </c>
      <c r="Z22" s="84" t="str">
        <f t="shared" si="1"/>
        <v/>
      </c>
      <c r="AA22" s="85">
        <f>SUM(AA17:AA21)</f>
        <v>36.219000000000001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190.63900000000001</v>
      </c>
      <c r="O26" s="72">
        <v>181.23400000000001</v>
      </c>
      <c r="P26" s="72">
        <v>180.89</v>
      </c>
      <c r="Q26" s="72">
        <v>188.00200000000001</v>
      </c>
      <c r="R26" s="72">
        <v>180.749</v>
      </c>
      <c r="S26" s="72">
        <v>171.61699999999999</v>
      </c>
      <c r="T26" s="72">
        <v>164.28100000000001</v>
      </c>
      <c r="U26" s="72">
        <v>172.26599999999999</v>
      </c>
      <c r="V26" s="72">
        <v>159.61500000000001</v>
      </c>
      <c r="W26" s="72">
        <v>156.49100000000001</v>
      </c>
      <c r="X26" s="72">
        <v>155</v>
      </c>
      <c r="Y26" s="72">
        <v>155</v>
      </c>
      <c r="Z26" s="73"/>
      <c r="AA26" s="74">
        <f>SUM(B26:Z26)</f>
        <v>2055.7840000000001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190.63900000000001</v>
      </c>
      <c r="O28" s="57">
        <f t="shared" si="2"/>
        <v>181.23400000000001</v>
      </c>
      <c r="P28" s="57">
        <f t="shared" si="2"/>
        <v>180.89</v>
      </c>
      <c r="Q28" s="57">
        <f t="shared" si="2"/>
        <v>188.00200000000001</v>
      </c>
      <c r="R28" s="57">
        <f t="shared" si="2"/>
        <v>180.749</v>
      </c>
      <c r="S28" s="57">
        <f t="shared" si="2"/>
        <v>171.61699999999999</v>
      </c>
      <c r="T28" s="57">
        <f t="shared" si="2"/>
        <v>164.28100000000001</v>
      </c>
      <c r="U28" s="57">
        <f t="shared" si="2"/>
        <v>172.26599999999999</v>
      </c>
      <c r="V28" s="57">
        <f t="shared" si="2"/>
        <v>159.61500000000001</v>
      </c>
      <c r="W28" s="57">
        <f t="shared" si="2"/>
        <v>156.49100000000001</v>
      </c>
      <c r="X28" s="57">
        <f t="shared" si="2"/>
        <v>155</v>
      </c>
      <c r="Y28" s="57">
        <f t="shared" si="2"/>
        <v>155</v>
      </c>
      <c r="Z28" s="58" t="str">
        <f t="shared" si="2"/>
        <v/>
      </c>
      <c r="AA28" s="59">
        <f>SUM(AA25:AA27)</f>
        <v>2055.7840000000001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190.63900000000001</v>
      </c>
      <c r="O39" s="83">
        <f t="shared" si="6"/>
        <v>181.23399999999998</v>
      </c>
      <c r="P39" s="83">
        <f t="shared" si="6"/>
        <v>180.89</v>
      </c>
      <c r="Q39" s="83">
        <f t="shared" si="6"/>
        <v>188.00199999999998</v>
      </c>
      <c r="R39" s="83">
        <f t="shared" si="6"/>
        <v>180.749</v>
      </c>
      <c r="S39" s="83">
        <f t="shared" si="6"/>
        <v>171.61699999999999</v>
      </c>
      <c r="T39" s="83">
        <f t="shared" si="6"/>
        <v>164.28100000000001</v>
      </c>
      <c r="U39" s="83">
        <f t="shared" si="6"/>
        <v>172.26599999999999</v>
      </c>
      <c r="V39" s="83">
        <f t="shared" si="6"/>
        <v>159.61500000000001</v>
      </c>
      <c r="W39" s="83">
        <f t="shared" si="6"/>
        <v>156.49100000000001</v>
      </c>
      <c r="X39" s="83">
        <f t="shared" si="6"/>
        <v>155</v>
      </c>
      <c r="Y39" s="83">
        <f t="shared" si="6"/>
        <v>154.99999999999997</v>
      </c>
      <c r="Z39" s="84" t="str">
        <f t="shared" si="6"/>
        <v/>
      </c>
      <c r="AA39" s="96">
        <f>SUM(B39:Z39)</f>
        <v>2055.7839999999997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44153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190.63900000000001</v>
      </c>
      <c r="O4" s="18">
        <v>181.23400000000001</v>
      </c>
      <c r="P4" s="18">
        <v>180.89</v>
      </c>
      <c r="Q4" s="18">
        <v>188.00200000000001</v>
      </c>
      <c r="R4" s="18">
        <v>180.749</v>
      </c>
      <c r="S4" s="18">
        <v>171.61699999999999</v>
      </c>
      <c r="T4" s="18">
        <v>164.28100000000001</v>
      </c>
      <c r="U4" s="18">
        <v>172.26599999999999</v>
      </c>
      <c r="V4" s="18">
        <v>159.61500000000001</v>
      </c>
      <c r="W4" s="18">
        <v>156.49100000000001</v>
      </c>
      <c r="X4" s="18">
        <v>155</v>
      </c>
      <c r="Y4" s="18">
        <v>155</v>
      </c>
      <c r="Z4" s="19"/>
      <c r="AA4" s="20">
        <f>SUM(B4:Z4)</f>
        <v>2055.7840000000001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47.33</v>
      </c>
      <c r="O7" s="28">
        <v>50.65</v>
      </c>
      <c r="P7" s="28">
        <v>53.85</v>
      </c>
      <c r="Q7" s="28">
        <v>57.27</v>
      </c>
      <c r="R7" s="28">
        <v>61.72</v>
      </c>
      <c r="S7" s="28">
        <v>66.45</v>
      </c>
      <c r="T7" s="28">
        <v>66.34</v>
      </c>
      <c r="U7" s="28">
        <v>66.72</v>
      </c>
      <c r="V7" s="28">
        <v>56.85</v>
      </c>
      <c r="W7" s="28">
        <v>45</v>
      </c>
      <c r="X7" s="28">
        <v>45</v>
      </c>
      <c r="Y7" s="28">
        <v>45</v>
      </c>
      <c r="Z7" s="29"/>
      <c r="AA7" s="30">
        <v>55.181666666666672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1860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3.6560000000000001</v>
      </c>
      <c r="O13" s="52">
        <v>1.554</v>
      </c>
      <c r="P13" s="52">
        <v>1.4510000000000001</v>
      </c>
      <c r="Q13" s="52">
        <v>9.8149999999999995</v>
      </c>
      <c r="R13" s="52">
        <v>16.978000000000002</v>
      </c>
      <c r="S13" s="52">
        <v>9.8130000000000006</v>
      </c>
      <c r="T13" s="52">
        <v>9.2629999999999999</v>
      </c>
      <c r="U13" s="52">
        <v>7.3069999999999995</v>
      </c>
      <c r="V13" s="52">
        <v>3.863</v>
      </c>
      <c r="W13" s="52">
        <v>1.4889999999999999</v>
      </c>
      <c r="X13" s="52"/>
      <c r="Y13" s="52"/>
      <c r="Z13" s="53"/>
      <c r="AA13" s="54">
        <f>SUM(B13:Z13)</f>
        <v>65.189000000000007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158.65600000000001</v>
      </c>
      <c r="O14" s="57">
        <f t="shared" si="0"/>
        <v>156.554</v>
      </c>
      <c r="P14" s="57">
        <f t="shared" si="0"/>
        <v>156.45099999999999</v>
      </c>
      <c r="Q14" s="57">
        <f t="shared" si="0"/>
        <v>164.815</v>
      </c>
      <c r="R14" s="57">
        <f t="shared" si="0"/>
        <v>171.97800000000001</v>
      </c>
      <c r="S14" s="57">
        <f t="shared" si="0"/>
        <v>164.81299999999999</v>
      </c>
      <c r="T14" s="57">
        <f t="shared" si="0"/>
        <v>164.26300000000001</v>
      </c>
      <c r="U14" s="57">
        <f t="shared" si="0"/>
        <v>162.30699999999999</v>
      </c>
      <c r="V14" s="57">
        <f t="shared" si="0"/>
        <v>158.863</v>
      </c>
      <c r="W14" s="57">
        <f t="shared" si="0"/>
        <v>156.489</v>
      </c>
      <c r="X14" s="57">
        <f t="shared" si="0"/>
        <v>155</v>
      </c>
      <c r="Y14" s="57">
        <f t="shared" si="0"/>
        <v>155</v>
      </c>
      <c r="Z14" s="58" t="str">
        <f t="shared" si="0"/>
        <v/>
      </c>
      <c r="AA14" s="59">
        <f>SUM(AA9:AA13)</f>
        <v>1925.1890000000001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31.982999999999997</v>
      </c>
      <c r="O19" s="76">
        <v>24.68</v>
      </c>
      <c r="P19" s="76">
        <v>24.439</v>
      </c>
      <c r="Q19" s="76">
        <v>23.187000000000001</v>
      </c>
      <c r="R19" s="76">
        <v>8.770999999999999</v>
      </c>
      <c r="S19" s="76">
        <v>6.8039999999999994</v>
      </c>
      <c r="T19" s="76">
        <v>1.7999999999999999E-2</v>
      </c>
      <c r="U19" s="76">
        <v>9.9590000000000014</v>
      </c>
      <c r="V19" s="76">
        <v>0.752</v>
      </c>
      <c r="W19" s="76">
        <v>2E-3</v>
      </c>
      <c r="X19" s="76"/>
      <c r="Y19" s="76"/>
      <c r="Z19" s="73"/>
      <c r="AA19" s="74">
        <f>SUM(B19:Z19)</f>
        <v>130.59500000000003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31.982999999999997</v>
      </c>
      <c r="O22" s="83">
        <f t="shared" si="1"/>
        <v>24.68</v>
      </c>
      <c r="P22" s="83">
        <f t="shared" si="1"/>
        <v>24.439</v>
      </c>
      <c r="Q22" s="83">
        <f t="shared" si="1"/>
        <v>23.187000000000001</v>
      </c>
      <c r="R22" s="83">
        <f t="shared" si="1"/>
        <v>8.770999999999999</v>
      </c>
      <c r="S22" s="83">
        <f t="shared" si="1"/>
        <v>6.8039999999999994</v>
      </c>
      <c r="T22" s="83">
        <f t="shared" si="1"/>
        <v>1.7999999999999999E-2</v>
      </c>
      <c r="U22" s="83">
        <f t="shared" si="1"/>
        <v>9.9590000000000014</v>
      </c>
      <c r="V22" s="83">
        <f t="shared" si="1"/>
        <v>0.752</v>
      </c>
      <c r="W22" s="83">
        <f t="shared" si="1"/>
        <v>2E-3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130.59500000000003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190.63900000000001</v>
      </c>
      <c r="O26" s="72">
        <v>181.23400000000001</v>
      </c>
      <c r="P26" s="72">
        <v>180.89</v>
      </c>
      <c r="Q26" s="72">
        <v>188.00200000000001</v>
      </c>
      <c r="R26" s="72">
        <v>180.749</v>
      </c>
      <c r="S26" s="72">
        <v>171.61699999999999</v>
      </c>
      <c r="T26" s="72">
        <v>164.28100000000001</v>
      </c>
      <c r="U26" s="72">
        <v>172.26599999999999</v>
      </c>
      <c r="V26" s="72">
        <v>159.61500000000001</v>
      </c>
      <c r="W26" s="72">
        <v>156.49100000000001</v>
      </c>
      <c r="X26" s="72">
        <v>155</v>
      </c>
      <c r="Y26" s="72">
        <v>155</v>
      </c>
      <c r="Z26" s="73"/>
      <c r="AA26" s="74">
        <f>SUM(B26:Z26)</f>
        <v>2055.7840000000001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190.63900000000001</v>
      </c>
      <c r="O28" s="57">
        <f t="shared" si="2"/>
        <v>181.23400000000001</v>
      </c>
      <c r="P28" s="57">
        <f t="shared" si="2"/>
        <v>180.89</v>
      </c>
      <c r="Q28" s="57">
        <f t="shared" si="2"/>
        <v>188.00200000000001</v>
      </c>
      <c r="R28" s="57">
        <f t="shared" si="2"/>
        <v>180.749</v>
      </c>
      <c r="S28" s="57">
        <f t="shared" si="2"/>
        <v>171.61699999999999</v>
      </c>
      <c r="T28" s="57">
        <f t="shared" si="2"/>
        <v>164.28100000000001</v>
      </c>
      <c r="U28" s="57">
        <f t="shared" si="2"/>
        <v>172.26599999999999</v>
      </c>
      <c r="V28" s="57">
        <f t="shared" si="2"/>
        <v>159.61500000000001</v>
      </c>
      <c r="W28" s="57">
        <f t="shared" si="2"/>
        <v>156.49100000000001</v>
      </c>
      <c r="X28" s="57">
        <f t="shared" si="2"/>
        <v>155</v>
      </c>
      <c r="Y28" s="57">
        <f t="shared" si="2"/>
        <v>155</v>
      </c>
      <c r="Z28" s="58">
        <f t="shared" si="2"/>
        <v>0</v>
      </c>
      <c r="AA28" s="59">
        <f t="shared" si="2"/>
        <v>2055.7840000000001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190.63900000000001</v>
      </c>
      <c r="O39" s="83">
        <f t="shared" si="6"/>
        <v>181.23400000000001</v>
      </c>
      <c r="P39" s="83">
        <f t="shared" si="6"/>
        <v>180.89</v>
      </c>
      <c r="Q39" s="83">
        <f t="shared" si="6"/>
        <v>188.00200000000001</v>
      </c>
      <c r="R39" s="83">
        <f t="shared" si="6"/>
        <v>180.749</v>
      </c>
      <c r="S39" s="83">
        <f t="shared" si="6"/>
        <v>171.61699999999999</v>
      </c>
      <c r="T39" s="83">
        <f t="shared" si="6"/>
        <v>164.28100000000001</v>
      </c>
      <c r="U39" s="83">
        <f t="shared" si="6"/>
        <v>172.26599999999999</v>
      </c>
      <c r="V39" s="83">
        <f t="shared" si="6"/>
        <v>159.61500000000001</v>
      </c>
      <c r="W39" s="83">
        <f t="shared" si="6"/>
        <v>156.49100000000001</v>
      </c>
      <c r="X39" s="83">
        <f t="shared" si="6"/>
        <v>155</v>
      </c>
      <c r="Y39" s="83">
        <f t="shared" si="6"/>
        <v>155</v>
      </c>
      <c r="Z39" s="84">
        <f t="shared" si="6"/>
        <v>0</v>
      </c>
      <c r="AA39" s="96">
        <f>SUM(B39:Z39)</f>
        <v>2055.7840000000001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2020-11-18T09:18:34Z</dcterms:created>
  <dcterms:modified xsi:type="dcterms:W3CDTF">2020-11-18T09:18:35Z</dcterms:modified>
</cp:coreProperties>
</file>