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M39" i="4"/>
  <c r="L39" i="4"/>
  <c r="K39" i="4"/>
  <c r="J39" i="4"/>
  <c r="I39" i="4"/>
  <c r="H39" i="4"/>
  <c r="G39" i="4"/>
  <c r="F39" i="4"/>
  <c r="E39" i="4"/>
  <c r="D39" i="4"/>
  <c r="C39" i="4"/>
  <c r="B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<sst xmlns="http://schemas.openxmlformats.org/spreadsheetml/2006/main" count="74" uniqueCount="41">
  <si>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17/11/2020 11:17:40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</si>
  <si>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</si>
  <si>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</si>
  <si>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</si>
  <si>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</si>
  <si>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</si>
  <si>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</si>
  <si>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</si>
  <si>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</si>
  <si>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</si>
  <si>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</si>
  <si>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</si>
  <si>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</si>
  <si>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</si>
  <si>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</si>
  <si>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</si>
  <si>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</si>
  <si>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</si>
  <si>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</si>
  <si>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</si>
  <si>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</si>
  <si>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</si>
  <si>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</si>
  <si>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</si>
  <si>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</si>
  <si>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</si>
  <si>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</si>
  <si>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</si>
  <si>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</si>
  <si>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</si>
  <si>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</si>
  <si>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</si>
  <si>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</si>
  <si>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</si>
  <si>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</si>
  <si>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</si>
  <si>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</si>
  <si>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</si>
  <si>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</si>
  <si>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</si>
  <si>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'3'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</si>
</sst>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6">
                  <c:v>6.234</c:v>
                </c:pt>
                <c:pt idx="19">
                  <c:v>3.9039999999999999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6.8330000000000011</c:v>
                </c:pt>
                <c:pt idx="13">
                  <c:v>7.8319999999999999</c:v>
                </c:pt>
                <c:pt idx="14">
                  <c:v>7.7290000000000001</c:v>
                </c:pt>
                <c:pt idx="15">
                  <c:v>6.9889999999999999</c:v>
                </c:pt>
                <c:pt idx="16">
                  <c:v>12.353999999999999</c:v>
                </c:pt>
                <c:pt idx="17">
                  <c:v>15.356</c:v>
                </c:pt>
                <c:pt idx="18">
                  <c:v>11.945</c:v>
                </c:pt>
                <c:pt idx="19">
                  <c:v>3.0939999999999999</c:v>
                </c:pt>
                <c:pt idx="20">
                  <c:v>6.7050000000000001</c:v>
                </c:pt>
                <c:pt idx="21">
                  <c:v>7.76</c:v>
                </c:pt>
                <c:pt idx="22">
                  <c:v>9.4670000000000005</c:v>
                </c:pt>
                <c:pt idx="23">
                  <c:v>0.189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2295064"/>
        <c:axId val="3822954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6.8330000000000002</c:v>
                </c:pt>
                <c:pt idx="13">
                  <c:v>8.0090000000000003</c:v>
                </c:pt>
                <c:pt idx="14">
                  <c:v>7.7290000000000001</c:v>
                </c:pt>
                <c:pt idx="15">
                  <c:v>7.3449999999999998</c:v>
                </c:pt>
                <c:pt idx="16">
                  <c:v>18.588000000000001</c:v>
                </c:pt>
                <c:pt idx="17">
                  <c:v>15.356</c:v>
                </c:pt>
                <c:pt idx="18">
                  <c:v>12.571</c:v>
                </c:pt>
                <c:pt idx="19">
                  <c:v>6.9980000000000002</c:v>
                </c:pt>
                <c:pt idx="20">
                  <c:v>6.7050000000000001</c:v>
                </c:pt>
                <c:pt idx="21">
                  <c:v>7.76</c:v>
                </c:pt>
                <c:pt idx="22">
                  <c:v>9.4670000000000005</c:v>
                </c:pt>
                <c:pt idx="23">
                  <c:v>9.1159999999999997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295064"/>
        <c:axId val="3822954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69.099999999999994</c:v>
                </c:pt>
                <c:pt idx="13">
                  <c:v>64.37</c:v>
                </c:pt>
                <c:pt idx="14">
                  <c:v>65.34</c:v>
                </c:pt>
                <c:pt idx="15">
                  <c:v>68.180000000000007</c:v>
                </c:pt>
                <c:pt idx="16">
                  <c:v>75.3</c:v>
                </c:pt>
                <c:pt idx="17">
                  <c:v>85.9</c:v>
                </c:pt>
                <c:pt idx="18">
                  <c:v>82.97</c:v>
                </c:pt>
                <c:pt idx="19">
                  <c:v>72.459999999999994</c:v>
                </c:pt>
                <c:pt idx="20">
                  <c:v>68.55</c:v>
                </c:pt>
                <c:pt idx="21">
                  <c:v>53.62</c:v>
                </c:pt>
                <c:pt idx="22">
                  <c:v>36.78</c:v>
                </c:pt>
                <c:pt idx="23">
                  <c:v>26.76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2296240"/>
        <c:axId val="382295848"/>
      </c:lineChart>
      <c:catAx>
        <c:axId val="382295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295456"/>
        <c:crosses val="autoZero"/>
        <c:auto val="1"/>
        <c:lblAlgn val="ctr"/>
        <c:lblOffset val="100"/>
        <c:noMultiLvlLbl val="0"/>
      </c:catAx>
      <c:valAx>
        <c:axId val="382295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295064"/>
        <c:crosses val="autoZero"/>
        <c:crossBetween val="between"/>
      </c:valAx>
      <c:valAx>
        <c:axId val="382295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2296240"/>
        <c:crosses val="max"/>
        <c:crossBetween val="between"/>
      </c:valAx>
      <c:catAx>
        <c:axId val="382296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2295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c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44153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44152</v>
          </cell>
        </row>
        <row r="5">
          <cell r="C5" t="str">
            <v>LIDA3</v>
          </cell>
        </row>
        <row r="20">
          <cell r="C20">
            <v>0</v>
          </cell>
        </row>
        <row r="21">
          <cell r="C21">
            <v>10.138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96.253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10.085999999999999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63.168999999999997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53.307999999999993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7">
          <cell r="N7">
            <v>69.099999999999994</v>
          </cell>
          <cell r="O7">
            <v>64.37</v>
          </cell>
          <cell r="P7">
            <v>65.34</v>
          </cell>
          <cell r="Q7">
            <v>68.180000000000007</v>
          </cell>
          <cell r="R7">
            <v>75.3</v>
          </cell>
          <cell r="S7">
            <v>85.9</v>
          </cell>
          <cell r="T7">
            <v>82.97</v>
          </cell>
          <cell r="U7">
            <v>72.459999999999994</v>
          </cell>
          <cell r="V7">
            <v>68.55</v>
          </cell>
          <cell r="W7">
            <v>53.62</v>
          </cell>
          <cell r="X7">
            <v>36.78</v>
          </cell>
          <cell r="Y7">
            <v>26.76</v>
          </cell>
        </row>
        <row r="37">
          <cell r="R37">
            <v>6.234</v>
          </cell>
          <cell r="U37">
            <v>3.9039999999999999</v>
          </cell>
        </row>
        <row r="59">
          <cell r="N59">
            <v>6.8330000000000011</v>
          </cell>
          <cell r="O59">
            <v>7.8319999999999999</v>
          </cell>
          <cell r="P59">
            <v>7.7290000000000001</v>
          </cell>
          <cell r="Q59">
            <v>6.9889999999999999</v>
          </cell>
          <cell r="R59">
            <v>12.353999999999999</v>
          </cell>
          <cell r="S59">
            <v>15.356</v>
          </cell>
          <cell r="T59">
            <v>11.945</v>
          </cell>
          <cell r="U59">
            <v>3.0939999999999999</v>
          </cell>
          <cell r="V59">
            <v>6.7050000000000001</v>
          </cell>
          <cell r="W59">
            <v>7.76</v>
          </cell>
          <cell r="X59">
            <v>9.4670000000000005</v>
          </cell>
          <cell r="Y59">
            <v>0.189</v>
          </cell>
        </row>
        <row r="66">
          <cell r="O66">
            <v>0.17699999999999999</v>
          </cell>
          <cell r="Q66">
            <v>0.35599999999999998</v>
          </cell>
          <cell r="T66">
            <v>0.626</v>
          </cell>
          <cell r="Y66">
            <v>8.9269999999999996</v>
          </cell>
        </row>
      </sheetData>
      <sheetData sheetId="13">
        <row r="59">
          <cell r="N59">
            <v>2.423</v>
          </cell>
          <cell r="O59">
            <v>5.032</v>
          </cell>
          <cell r="P59">
            <v>3.3219999999999996</v>
          </cell>
          <cell r="Q59">
            <v>3.08</v>
          </cell>
          <cell r="R59">
            <v>0.251</v>
          </cell>
          <cell r="S59">
            <v>1.5270000000000001</v>
          </cell>
          <cell r="T59">
            <v>12.379</v>
          </cell>
          <cell r="U59">
            <v>4.3140000000000001</v>
          </cell>
          <cell r="V59">
            <v>0.22099999999999997</v>
          </cell>
          <cell r="W59">
            <v>3.9480000000000004</v>
          </cell>
          <cell r="X59">
            <v>7.6950000000000003</v>
          </cell>
          <cell r="Y59">
            <v>9.1159999999999997</v>
          </cell>
        </row>
        <row r="66">
          <cell r="N66">
            <v>4.41</v>
          </cell>
          <cell r="O66">
            <v>2.9769999999999999</v>
          </cell>
          <cell r="P66">
            <v>4.407</v>
          </cell>
          <cell r="Q66">
            <v>4.2650000000000006</v>
          </cell>
          <cell r="R66">
            <v>18.336999999999996</v>
          </cell>
          <cell r="S66">
            <v>13.829000000000001</v>
          </cell>
          <cell r="T66">
            <v>0.192</v>
          </cell>
          <cell r="U66">
            <v>2.6840000000000002</v>
          </cell>
          <cell r="V66">
            <v>6.484</v>
          </cell>
          <cell r="W66">
            <v>3.8120000000000003</v>
          </cell>
          <cell r="X66">
            <v>1.772</v>
          </cell>
        </row>
      </sheetData>
      <sheetData sheetId="14">
        <row r="7">
          <cell r="N7">
            <v>69.099999999999994</v>
          </cell>
          <cell r="O7">
            <v>64.37</v>
          </cell>
          <cell r="P7">
            <v>65.34</v>
          </cell>
          <cell r="Q7">
            <v>68.180000000000007</v>
          </cell>
          <cell r="R7">
            <v>75.3</v>
          </cell>
          <cell r="S7">
            <v>85.9</v>
          </cell>
          <cell r="T7">
            <v>82.97</v>
          </cell>
          <cell r="U7">
            <v>72.459999999999994</v>
          </cell>
          <cell r="V7">
            <v>68.55</v>
          </cell>
          <cell r="W7">
            <v>53.62</v>
          </cell>
          <cell r="X7">
            <v>36.78</v>
          </cell>
          <cell r="Y7">
            <v>26.76</v>
          </cell>
        </row>
      </sheetData>
      <sheetData sheetId="15"/>
      <sheetData sheetId="16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HERON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21">
          <cell r="A21" t="str">
            <v>ELPEDISON</v>
          </cell>
        </row>
        <row r="22">
          <cell r="A22" t="str">
            <v>EPA_THESS</v>
          </cell>
        </row>
        <row r="23">
          <cell r="A23" t="str">
            <v>HERON</v>
          </cell>
        </row>
        <row r="24">
          <cell r="A24" t="str">
            <v>KEN</v>
          </cell>
        </row>
        <row r="25">
          <cell r="A25" t="str">
            <v>KORINTHOS_POWER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SOLARENERGY</v>
          </cell>
        </row>
        <row r="30">
          <cell r="A30" t="str">
            <v>VOLTERRA</v>
          </cell>
        </row>
        <row r="31">
          <cell r="A31" t="str">
            <v>VOLTON</v>
          </cell>
        </row>
        <row r="32">
          <cell r="A32" t="str">
            <v>WATT_AND_VOLT</v>
          </cell>
        </row>
      </sheetData>
      <sheetData sheetId="17"/>
      <sheetData sheetId="18"/>
      <sheetData sheetId="19"/>
      <sheetData sheetId="20"/>
      <sheetData sheetId="24"/>
      <sheetData sheetId="25"/>
      <sheetData sheetId="26"/>
      <sheetData sheetId="27"/>
      <sheetData sheetId="28"/>
      <sheetData sheetId="29"/>
      <sheetData sheetId="30">
        <row r="4">
          <cell r="B4">
            <v>44153</v>
          </cell>
        </row>
      </sheetData>
      <sheetData sheetId="31"/>
      <sheetData sheetId="32"/>
      <sheetData sheetId="33"/>
      <sheetData sheetId="34"/>
      <sheetData sheetId="35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6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7">
        <row r="2">
          <cell r="C2">
            <v>44154</v>
          </cell>
        </row>
      </sheetData>
      <sheetData sheetId="38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7.4946999999999999</v>
          </cell>
          <cell r="J10">
            <v>7.4950000000000001</v>
          </cell>
          <cell r="K10">
            <v>7.4950000000000001</v>
          </cell>
        </row>
        <row r="11">
          <cell r="C11" t="str">
            <v>OPTIMUS_ENERGY_BZ01_NDR_SA_N</v>
          </cell>
          <cell r="D11" t="str">
            <v>29X100010001006Z</v>
          </cell>
          <cell r="E11" t="str">
            <v>OPTIMUS_ENERGY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386.22120000000001</v>
          </cell>
          <cell r="J11">
            <v>386.221</v>
          </cell>
          <cell r="K11">
            <v>367.93900000000002</v>
          </cell>
        </row>
        <row r="12">
          <cell r="C12" t="str">
            <v>OPTIMUS_ENERGY_BZ01_NDR_SA_C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315.79500000000002</v>
          </cell>
          <cell r="J12">
            <v>315.79500000000002</v>
          </cell>
          <cell r="K12">
            <v>299.79500000000002</v>
          </cell>
        </row>
        <row r="13">
          <cell r="C13" t="str">
            <v>OPTIMUS_ENERGY_BZ01_NDR_NA_N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SPHE</v>
          </cell>
          <cell r="H13" t="str">
            <v>NO</v>
          </cell>
          <cell r="I13">
            <v>49.04</v>
          </cell>
          <cell r="J13">
            <v>49.04</v>
          </cell>
          <cell r="K13">
            <v>49.04</v>
          </cell>
        </row>
        <row r="14">
          <cell r="C14" t="str">
            <v>FORENA_BZ01_NDR_SA_N</v>
          </cell>
          <cell r="D14" t="str">
            <v>29X10001000100AR</v>
          </cell>
          <cell r="E14" t="str">
            <v>FORENA</v>
          </cell>
          <cell r="F14" t="str">
            <v>01</v>
          </cell>
          <cell r="G14" t="str">
            <v>SEDP</v>
          </cell>
          <cell r="H14" t="str">
            <v>NO</v>
          </cell>
          <cell r="I14">
            <v>7.5952999999999999</v>
          </cell>
          <cell r="J14">
            <v>7.5949999999999998</v>
          </cell>
          <cell r="K14">
            <v>7.0949999999999998</v>
          </cell>
        </row>
        <row r="15">
          <cell r="C15" t="str">
            <v>FORENA_BZ01_NDR_SA_C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YES</v>
          </cell>
          <cell r="I15">
            <v>9.25</v>
          </cell>
          <cell r="J15">
            <v>9.25</v>
          </cell>
          <cell r="K15">
            <v>9.25</v>
          </cell>
        </row>
        <row r="16">
          <cell r="C16" t="str">
            <v>FORENA_BZ01_NDR_NA_N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SPHE</v>
          </cell>
          <cell r="H16" t="str">
            <v>NO</v>
          </cell>
          <cell r="I16">
            <v>1.27</v>
          </cell>
          <cell r="J16">
            <v>1.27</v>
          </cell>
          <cell r="K16">
            <v>1.27</v>
          </cell>
        </row>
        <row r="17">
          <cell r="C17" t="str">
            <v>RENOPTIPOWER_BZ01_NDR_SA_N</v>
          </cell>
          <cell r="D17" t="str">
            <v>29X10001000100BP</v>
          </cell>
          <cell r="E17" t="str">
            <v>RENOPTIPOWER</v>
          </cell>
          <cell r="F17" t="str">
            <v>01</v>
          </cell>
          <cell r="G17" t="str">
            <v>SEDP</v>
          </cell>
          <cell r="H17" t="str">
            <v>NO</v>
          </cell>
          <cell r="I17">
            <v>94.4</v>
          </cell>
          <cell r="J17">
            <v>94.4</v>
          </cell>
          <cell r="K17">
            <v>94.4</v>
          </cell>
        </row>
        <row r="18">
          <cell r="C18" t="str">
            <v>RENOPTIPOWER_BZ01_NDR_SA_C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YES</v>
          </cell>
          <cell r="I18">
            <v>14.4</v>
          </cell>
          <cell r="J18">
            <v>14.4</v>
          </cell>
          <cell r="K18">
            <v>14.4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7.4965000000000002</v>
          </cell>
          <cell r="J19">
            <v>7.4960000000000004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20.9</v>
          </cell>
          <cell r="J20">
            <v>20.9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37.323</v>
          </cell>
          <cell r="J23">
            <v>37.323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146.50129999999999</v>
          </cell>
          <cell r="J24">
            <v>146.501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24.851199999999999</v>
          </cell>
          <cell r="J29">
            <v>24.850999999999999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39">
        <row r="2">
          <cell r="C2">
            <v>44154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OPTIMUS_ENERGY_BZ01_NDR_SA_N</v>
          </cell>
          <cell r="C17" t="str">
            <v>OPTIMUS_ENERGY</v>
          </cell>
          <cell r="D17">
            <v>1</v>
          </cell>
          <cell r="E17" t="b">
            <v>1</v>
          </cell>
        </row>
        <row r="18">
          <cell r="B18" t="str">
            <v>OPTIMUS_ENERGY_BZ01_NDR_SA_C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OPTIMUS_ENERGY_BZ01_NDR_NA_N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FORENA_BZ01_NDR_SA_N</v>
          </cell>
          <cell r="C20" t="str">
            <v>FORENA</v>
          </cell>
          <cell r="D20">
            <v>1</v>
          </cell>
          <cell r="E20" t="b">
            <v>0</v>
          </cell>
        </row>
        <row r="21">
          <cell r="B21" t="str">
            <v>FORENA_BZ01_NDR_SA_C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FORENA_BZ01_NDR_NA_N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RENOPTIPOWER_BZ01_NDR_SA_N</v>
          </cell>
          <cell r="C23" t="str">
            <v>RENOPTIPOWER</v>
          </cell>
          <cell r="D23">
            <v>1</v>
          </cell>
          <cell r="E23" t="b">
            <v>0</v>
          </cell>
        </row>
        <row r="24">
          <cell r="B24" t="str">
            <v>RENOPTIPOWER_BZ01_NDR_SA_C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8"/>
      <sheetData sheetId="49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0"/>
      <sheetData sheetId="51"/>
      <sheetData sheetId="52"/>
      <sheetData sheetId="53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4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5"/>
      <sheetData sheetId="56"/>
      <sheetData sheetId="57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ar.tasoulis@enexgroup.gr;c.zoumas@enexgroup.gr;e.lampaditou@enexgroup.gr;k.oureilidis@enexgroup.gr</v>
          </cell>
        </row>
        <row r="98">
          <cell r="B98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31" sqref="B31:Z35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6.8330000000000002</v>
      </c>
      <c r="O4" s="18">
        <v>8.0090000000000003</v>
      </c>
      <c r="P4" s="18">
        <v>7.7290000000000001</v>
      </c>
      <c r="Q4" s="18">
        <v>7.3449999999999998</v>
      </c>
      <c r="R4" s="18">
        <v>18.588000000000001</v>
      </c>
      <c r="S4" s="18">
        <v>15.356</v>
      </c>
      <c r="T4" s="18">
        <v>12.571</v>
      </c>
      <c r="U4" s="18">
        <v>6.9980000000000002</v>
      </c>
      <c r="V4" s="18">
        <v>6.7050000000000001</v>
      </c>
      <c r="W4" s="18">
        <v>7.76</v>
      </c>
      <c r="X4" s="18">
        <v>9.4670000000000005</v>
      </c>
      <c r="Y4" s="18">
        <v>9.1159999999999997</v>
      </c>
      <c r="Z4" s="19"/>
      <c r="AA4" s="20">
        <f>SUM(B4:Z4)</f>
        <v>116.47700000000002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69.099999999999994</v>
      </c>
      <c r="O7" s="28">
        <v>64.37</v>
      </c>
      <c r="P7" s="28">
        <v>65.34</v>
      </c>
      <c r="Q7" s="28">
        <v>68.180000000000007</v>
      </c>
      <c r="R7" s="28">
        <v>75.3</v>
      </c>
      <c r="S7" s="28">
        <v>85.9</v>
      </c>
      <c r="T7" s="28">
        <v>82.97</v>
      </c>
      <c r="U7" s="28">
        <v>72.459999999999994</v>
      </c>
      <c r="V7" s="28">
        <v>68.55</v>
      </c>
      <c r="W7" s="28">
        <v>53.62</v>
      </c>
      <c r="X7" s="28">
        <v>36.78</v>
      </c>
      <c r="Y7" s="28">
        <v>26.76</v>
      </c>
      <c r="Z7" s="29"/>
      <c r="AA7" s="30">
        <f>IF(SUM(GR_MAINLAND_MCP_SUM_SELL)&lt;&gt;0,AVERAGEIF(GR_MAINLAND_MCP_SUM_SELL,"&lt;&gt;"""),"")</f>
        <v>64.110833333333332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>
        <v>6.234</v>
      </c>
      <c r="S11" s="47"/>
      <c r="T11" s="47"/>
      <c r="U11" s="47">
        <v>3.9039999999999999</v>
      </c>
      <c r="V11" s="47"/>
      <c r="W11" s="47"/>
      <c r="X11" s="47"/>
      <c r="Y11" s="47"/>
      <c r="Z11" s="48"/>
      <c r="AA11" s="49">
        <f>SUM(B11:Z11)</f>
        <v>10.138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6.8330000000000011</v>
      </c>
      <c r="O13" s="52">
        <v>7.8319999999999999</v>
      </c>
      <c r="P13" s="52">
        <v>7.7290000000000001</v>
      </c>
      <c r="Q13" s="52">
        <v>6.9889999999999999</v>
      </c>
      <c r="R13" s="52">
        <v>12.353999999999999</v>
      </c>
      <c r="S13" s="52">
        <v>15.356</v>
      </c>
      <c r="T13" s="52">
        <v>11.945</v>
      </c>
      <c r="U13" s="52">
        <v>3.0939999999999999</v>
      </c>
      <c r="V13" s="52">
        <v>6.7050000000000001</v>
      </c>
      <c r="W13" s="52">
        <v>7.76</v>
      </c>
      <c r="X13" s="52">
        <v>9.4670000000000005</v>
      </c>
      <c r="Y13" s="52">
        <v>0.189</v>
      </c>
      <c r="Z13" s="53"/>
      <c r="AA13" s="54">
        <f>SUM(B13:Z13)</f>
        <v>96.253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6.8330000000000011</v>
      </c>
      <c r="O14" s="57">
        <f t="shared" si="0"/>
        <v>7.8319999999999999</v>
      </c>
      <c r="P14" s="57">
        <f t="shared" si="0"/>
        <v>7.7290000000000001</v>
      </c>
      <c r="Q14" s="57">
        <f t="shared" si="0"/>
        <v>6.9889999999999999</v>
      </c>
      <c r="R14" s="57">
        <f t="shared" si="0"/>
        <v>18.588000000000001</v>
      </c>
      <c r="S14" s="57">
        <f t="shared" si="0"/>
        <v>15.356</v>
      </c>
      <c r="T14" s="57">
        <f t="shared" si="0"/>
        <v>11.945</v>
      </c>
      <c r="U14" s="57">
        <f t="shared" si="0"/>
        <v>6.9979999999999993</v>
      </c>
      <c r="V14" s="57">
        <f t="shared" si="0"/>
        <v>6.7050000000000001</v>
      </c>
      <c r="W14" s="57">
        <f t="shared" si="0"/>
        <v>7.76</v>
      </c>
      <c r="X14" s="57">
        <f t="shared" si="0"/>
        <v>9.4670000000000005</v>
      </c>
      <c r="Y14" s="57">
        <f t="shared" si="0"/>
        <v>0.189</v>
      </c>
      <c r="Z14" s="58" t="str">
        <f t="shared" si="0"/>
        <v/>
      </c>
      <c r="AA14" s="59">
        <f>SUM(AA9:AA13)</f>
        <v>106.39100000000001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0.17699999999999999</v>
      </c>
      <c r="P19" s="76"/>
      <c r="Q19" s="76">
        <v>0.35599999999999998</v>
      </c>
      <c r="R19" s="76"/>
      <c r="S19" s="76"/>
      <c r="T19" s="76">
        <v>0.626</v>
      </c>
      <c r="U19" s="76"/>
      <c r="V19" s="76"/>
      <c r="W19" s="76"/>
      <c r="X19" s="76"/>
      <c r="Y19" s="76">
        <v>8.9269999999999996</v>
      </c>
      <c r="Z19" s="73"/>
      <c r="AA19" s="74">
        <f>SUM(B19:Z19)</f>
        <v>10.085999999999999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</v>
      </c>
      <c r="O22" s="83">
        <f t="shared" si="1"/>
        <v>0.17699999999999999</v>
      </c>
      <c r="P22" s="83">
        <f t="shared" si="1"/>
        <v>0</v>
      </c>
      <c r="Q22" s="83">
        <f t="shared" si="1"/>
        <v>0.35599999999999998</v>
      </c>
      <c r="R22" s="83">
        <f t="shared" si="1"/>
        <v>0</v>
      </c>
      <c r="S22" s="83">
        <f t="shared" si="1"/>
        <v>0</v>
      </c>
      <c r="T22" s="83">
        <f t="shared" si="1"/>
        <v>0.626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8.9269999999999996</v>
      </c>
      <c r="Z22" s="84" t="str">
        <f t="shared" si="1"/>
        <v/>
      </c>
      <c r="AA22" s="85">
        <f>SUM(AA17:AA21)</f>
        <v>10.085999999999999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6.8330000000000002</v>
      </c>
      <c r="O26" s="72">
        <v>8.0090000000000003</v>
      </c>
      <c r="P26" s="72">
        <v>7.7290000000000001</v>
      </c>
      <c r="Q26" s="72">
        <v>7.3449999999999998</v>
      </c>
      <c r="R26" s="72">
        <v>18.588000000000001</v>
      </c>
      <c r="S26" s="72">
        <v>15.356</v>
      </c>
      <c r="T26" s="72">
        <v>12.571</v>
      </c>
      <c r="U26" s="72">
        <v>6.9980000000000002</v>
      </c>
      <c r="V26" s="72">
        <v>6.7050000000000001</v>
      </c>
      <c r="W26" s="72">
        <v>7.76</v>
      </c>
      <c r="X26" s="72">
        <v>9.4670000000000005</v>
      </c>
      <c r="Y26" s="72">
        <v>9.1159999999999997</v>
      </c>
      <c r="Z26" s="73"/>
      <c r="AA26" s="74">
        <f>SUM(B26:Z26)</f>
        <v>116.47700000000002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6.8330000000000002</v>
      </c>
      <c r="O28" s="57">
        <f t="shared" si="2"/>
        <v>8.0090000000000003</v>
      </c>
      <c r="P28" s="57">
        <f t="shared" si="2"/>
        <v>7.7290000000000001</v>
      </c>
      <c r="Q28" s="57">
        <f t="shared" si="2"/>
        <v>7.3449999999999998</v>
      </c>
      <c r="R28" s="57">
        <f t="shared" si="2"/>
        <v>18.588000000000001</v>
      </c>
      <c r="S28" s="57">
        <f t="shared" si="2"/>
        <v>15.356</v>
      </c>
      <c r="T28" s="57">
        <f t="shared" si="2"/>
        <v>12.571</v>
      </c>
      <c r="U28" s="57">
        <f t="shared" si="2"/>
        <v>6.9980000000000002</v>
      </c>
      <c r="V28" s="57">
        <f t="shared" si="2"/>
        <v>6.7050000000000001</v>
      </c>
      <c r="W28" s="57">
        <f t="shared" si="2"/>
        <v>7.76</v>
      </c>
      <c r="X28" s="57">
        <f t="shared" si="2"/>
        <v>9.4670000000000005</v>
      </c>
      <c r="Y28" s="57">
        <f t="shared" si="2"/>
        <v>9.1159999999999997</v>
      </c>
      <c r="Z28" s="58" t="str">
        <f t="shared" si="2"/>
        <v/>
      </c>
      <c r="AA28" s="59">
        <f>SUM(AA25:AA27)</f>
        <v>116.47700000000002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 t="str">
        <f>IF(LEN(B$2)&gt;0,B14+B22+B36,"")</f>
        <v/>
      </c>
      <c r="C39" s="83" t="str">
        <f t="shared" ref="C39:Z39" si="6">IF(LEN(C$2)&gt;0,C14+C22+C36,"")</f>
        <v/>
      </c>
      <c r="D39" s="83" t="str">
        <f t="shared" si="6"/>
        <v/>
      </c>
      <c r="E39" s="83" t="str">
        <f t="shared" si="6"/>
        <v/>
      </c>
      <c r="F39" s="83" t="str">
        <f t="shared" si="6"/>
        <v/>
      </c>
      <c r="G39" s="83" t="str">
        <f t="shared" si="6"/>
        <v/>
      </c>
      <c r="H39" s="83" t="str">
        <f t="shared" si="6"/>
        <v/>
      </c>
      <c r="I39" s="83" t="str">
        <f t="shared" si="6"/>
        <v/>
      </c>
      <c r="J39" s="83" t="str">
        <f t="shared" si="6"/>
        <v/>
      </c>
      <c r="K39" s="83" t="str">
        <f t="shared" si="6"/>
        <v/>
      </c>
      <c r="L39" s="83" t="str">
        <f t="shared" si="6"/>
        <v/>
      </c>
      <c r="M39" s="83" t="str">
        <f t="shared" si="6"/>
        <v/>
      </c>
      <c r="N39" s="83">
        <f t="shared" si="6"/>
        <v>6.8330000000000011</v>
      </c>
      <c r="O39" s="83">
        <f t="shared" si="6"/>
        <v>8.0090000000000003</v>
      </c>
      <c r="P39" s="83">
        <f t="shared" si="6"/>
        <v>7.7290000000000001</v>
      </c>
      <c r="Q39" s="83">
        <f t="shared" si="6"/>
        <v>7.3449999999999998</v>
      </c>
      <c r="R39" s="83">
        <f t="shared" si="6"/>
        <v>18.588000000000001</v>
      </c>
      <c r="S39" s="83">
        <f t="shared" si="6"/>
        <v>15.356</v>
      </c>
      <c r="T39" s="83">
        <f t="shared" si="6"/>
        <v>12.571</v>
      </c>
      <c r="U39" s="83">
        <f t="shared" si="6"/>
        <v>6.9979999999999993</v>
      </c>
      <c r="V39" s="83">
        <f t="shared" si="6"/>
        <v>6.7050000000000001</v>
      </c>
      <c r="W39" s="83">
        <f t="shared" si="6"/>
        <v>7.76</v>
      </c>
      <c r="X39" s="83">
        <f t="shared" si="6"/>
        <v>9.4670000000000005</v>
      </c>
      <c r="Y39" s="83">
        <f t="shared" si="6"/>
        <v>9.1159999999999997</v>
      </c>
      <c r="Z39" s="84" t="str">
        <f t="shared" si="6"/>
        <v/>
      </c>
      <c r="AA39" s="96">
        <f>SUM(B39:Z39)</f>
        <v>116.47700000000002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44152</v>
      </c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6.8330000000000002</v>
      </c>
      <c r="O4" s="18">
        <v>8.0090000000000003</v>
      </c>
      <c r="P4" s="18">
        <v>7.7290000000000001</v>
      </c>
      <c r="Q4" s="18">
        <v>7.3449999999999998</v>
      </c>
      <c r="R4" s="18">
        <v>18.588000000000001</v>
      </c>
      <c r="S4" s="18">
        <v>15.356</v>
      </c>
      <c r="T4" s="18">
        <v>12.571</v>
      </c>
      <c r="U4" s="18">
        <v>6.9980000000000002</v>
      </c>
      <c r="V4" s="18">
        <v>6.7050000000000001</v>
      </c>
      <c r="W4" s="18">
        <v>7.76</v>
      </c>
      <c r="X4" s="18">
        <v>9.4670000000000005</v>
      </c>
      <c r="Y4" s="18">
        <v>9.1159999999999997</v>
      </c>
      <c r="Z4" s="19"/>
      <c r="AA4" s="20">
        <f>SUM(B4:Z4)</f>
        <v>116.47700000000002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69.099999999999994</v>
      </c>
      <c r="O7" s="28">
        <v>64.37</v>
      </c>
      <c r="P7" s="28">
        <v>65.34</v>
      </c>
      <c r="Q7" s="28">
        <v>68.180000000000007</v>
      </c>
      <c r="R7" s="28">
        <v>75.3</v>
      </c>
      <c r="S7" s="28">
        <v>85.9</v>
      </c>
      <c r="T7" s="28">
        <v>82.97</v>
      </c>
      <c r="U7" s="28">
        <v>72.459999999999994</v>
      </c>
      <c r="V7" s="28">
        <v>68.55</v>
      </c>
      <c r="W7" s="28">
        <v>53.62</v>
      </c>
      <c r="X7" s="28">
        <v>36.78</v>
      </c>
      <c r="Y7" s="28">
        <v>26.76</v>
      </c>
      <c r="Z7" s="29"/>
      <c r="AA7" s="30">
        <v>64.110833333333332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2.423</v>
      </c>
      <c r="O13" s="52">
        <v>5.032</v>
      </c>
      <c r="P13" s="52">
        <v>3.3219999999999996</v>
      </c>
      <c r="Q13" s="52">
        <v>3.08</v>
      </c>
      <c r="R13" s="52">
        <v>0.251</v>
      </c>
      <c r="S13" s="52">
        <v>1.5270000000000001</v>
      </c>
      <c r="T13" s="52">
        <v>12.379</v>
      </c>
      <c r="U13" s="52">
        <v>4.3140000000000001</v>
      </c>
      <c r="V13" s="52">
        <v>0.22099999999999997</v>
      </c>
      <c r="W13" s="52">
        <v>3.9480000000000004</v>
      </c>
      <c r="X13" s="52">
        <v>7.6950000000000003</v>
      </c>
      <c r="Y13" s="52">
        <v>9.1159999999999997</v>
      </c>
      <c r="Z13" s="53"/>
      <c r="AA13" s="54">
        <f>SUM(B13:Z13)</f>
        <v>53.307999999999993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2.423</v>
      </c>
      <c r="O14" s="57">
        <f t="shared" si="0"/>
        <v>5.032</v>
      </c>
      <c r="P14" s="57">
        <f t="shared" si="0"/>
        <v>3.3219999999999996</v>
      </c>
      <c r="Q14" s="57">
        <f t="shared" si="0"/>
        <v>3.08</v>
      </c>
      <c r="R14" s="57">
        <f t="shared" si="0"/>
        <v>0.251</v>
      </c>
      <c r="S14" s="57">
        <f t="shared" si="0"/>
        <v>1.5270000000000001</v>
      </c>
      <c r="T14" s="57">
        <f t="shared" si="0"/>
        <v>12.379</v>
      </c>
      <c r="U14" s="57">
        <f t="shared" si="0"/>
        <v>4.3140000000000001</v>
      </c>
      <c r="V14" s="57">
        <f t="shared" si="0"/>
        <v>0.22099999999999997</v>
      </c>
      <c r="W14" s="57">
        <f t="shared" si="0"/>
        <v>3.9480000000000004</v>
      </c>
      <c r="X14" s="57">
        <f t="shared" si="0"/>
        <v>7.6950000000000003</v>
      </c>
      <c r="Y14" s="57">
        <f t="shared" si="0"/>
        <v>9.1159999999999997</v>
      </c>
      <c r="Z14" s="58" t="str">
        <f t="shared" si="0"/>
        <v/>
      </c>
      <c r="AA14" s="59">
        <f>SUM(AA9:AA13)</f>
        <v>53.307999999999993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4.41</v>
      </c>
      <c r="O19" s="76">
        <v>2.9769999999999999</v>
      </c>
      <c r="P19" s="76">
        <v>4.407</v>
      </c>
      <c r="Q19" s="76">
        <v>4.2650000000000006</v>
      </c>
      <c r="R19" s="76">
        <v>18.336999999999996</v>
      </c>
      <c r="S19" s="76">
        <v>13.829000000000001</v>
      </c>
      <c r="T19" s="76">
        <v>0.192</v>
      </c>
      <c r="U19" s="76">
        <v>2.6840000000000002</v>
      </c>
      <c r="V19" s="76">
        <v>6.484</v>
      </c>
      <c r="W19" s="76">
        <v>3.8120000000000003</v>
      </c>
      <c r="X19" s="76">
        <v>1.772</v>
      </c>
      <c r="Y19" s="76"/>
      <c r="Z19" s="73"/>
      <c r="AA19" s="74">
        <f>SUM(B19:Z19)</f>
        <v>63.168999999999997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4.41</v>
      </c>
      <c r="O22" s="83">
        <f t="shared" si="1"/>
        <v>2.9769999999999999</v>
      </c>
      <c r="P22" s="83">
        <f t="shared" si="1"/>
        <v>4.407</v>
      </c>
      <c r="Q22" s="83">
        <f t="shared" si="1"/>
        <v>4.2650000000000006</v>
      </c>
      <c r="R22" s="83">
        <f t="shared" si="1"/>
        <v>18.336999999999996</v>
      </c>
      <c r="S22" s="83">
        <f t="shared" si="1"/>
        <v>13.829000000000001</v>
      </c>
      <c r="T22" s="83">
        <f t="shared" si="1"/>
        <v>0.192</v>
      </c>
      <c r="U22" s="83">
        <f t="shared" si="1"/>
        <v>2.6840000000000002</v>
      </c>
      <c r="V22" s="83">
        <f t="shared" si="1"/>
        <v>6.484</v>
      </c>
      <c r="W22" s="83">
        <f t="shared" si="1"/>
        <v>3.8120000000000003</v>
      </c>
      <c r="X22" s="83">
        <f t="shared" si="1"/>
        <v>1.772</v>
      </c>
      <c r="Y22" s="83">
        <f t="shared" si="1"/>
        <v>0</v>
      </c>
      <c r="Z22" s="84">
        <f t="shared" si="1"/>
        <v>0</v>
      </c>
      <c r="AA22" s="85">
        <f t="shared" si="1"/>
        <v>63.168999999999997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6.8330000000000002</v>
      </c>
      <c r="O26" s="72">
        <v>8.0090000000000003</v>
      </c>
      <c r="P26" s="72">
        <v>7.7290000000000001</v>
      </c>
      <c r="Q26" s="72">
        <v>7.3449999999999998</v>
      </c>
      <c r="R26" s="72">
        <v>18.588000000000001</v>
      </c>
      <c r="S26" s="72">
        <v>15.356</v>
      </c>
      <c r="T26" s="72">
        <v>12.571</v>
      </c>
      <c r="U26" s="72">
        <v>6.9980000000000002</v>
      </c>
      <c r="V26" s="72">
        <v>6.7050000000000001</v>
      </c>
      <c r="W26" s="72">
        <v>7.76</v>
      </c>
      <c r="X26" s="72">
        <v>9.4670000000000005</v>
      </c>
      <c r="Y26" s="72">
        <v>9.1159999999999997</v>
      </c>
      <c r="Z26" s="73"/>
      <c r="AA26" s="74">
        <f>SUM(B26:Z26)</f>
        <v>116.47700000000002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6.8330000000000002</v>
      </c>
      <c r="O28" s="57">
        <f t="shared" si="2"/>
        <v>8.0090000000000003</v>
      </c>
      <c r="P28" s="57">
        <f t="shared" si="2"/>
        <v>7.7290000000000001</v>
      </c>
      <c r="Q28" s="57">
        <f t="shared" si="2"/>
        <v>7.3449999999999998</v>
      </c>
      <c r="R28" s="57">
        <f t="shared" si="2"/>
        <v>18.588000000000001</v>
      </c>
      <c r="S28" s="57">
        <f t="shared" si="2"/>
        <v>15.356</v>
      </c>
      <c r="T28" s="57">
        <f t="shared" si="2"/>
        <v>12.571</v>
      </c>
      <c r="U28" s="57">
        <f t="shared" si="2"/>
        <v>6.9980000000000002</v>
      </c>
      <c r="V28" s="57">
        <f t="shared" si="2"/>
        <v>6.7050000000000001</v>
      </c>
      <c r="W28" s="57">
        <f t="shared" si="2"/>
        <v>7.76</v>
      </c>
      <c r="X28" s="57">
        <f t="shared" si="2"/>
        <v>9.4670000000000005</v>
      </c>
      <c r="Y28" s="57">
        <f t="shared" si="2"/>
        <v>9.1159999999999997</v>
      </c>
      <c r="Z28" s="58">
        <f t="shared" si="2"/>
        <v>0</v>
      </c>
      <c r="AA28" s="59">
        <f t="shared" si="2"/>
        <v>116.47700000000002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 t="str">
        <f>IF(LEN(B$2)&gt;0,B$2,"")</f>
        <v/>
      </c>
      <c r="C38" s="8" t="str">
        <f t="shared" ref="C38:Z38" si="5">IF(LEN(C$2)&gt;0,C$2,"")</f>
        <v/>
      </c>
      <c r="D38" s="8" t="str">
        <f t="shared" si="5"/>
        <v/>
      </c>
      <c r="E38" s="8" t="str">
        <f t="shared" si="5"/>
        <v/>
      </c>
      <c r="F38" s="8" t="str">
        <f t="shared" si="5"/>
        <v/>
      </c>
      <c r="G38" s="8" t="str">
        <f t="shared" si="5"/>
        <v/>
      </c>
      <c r="H38" s="8" t="str">
        <f t="shared" si="5"/>
        <v/>
      </c>
      <c r="I38" s="8" t="str">
        <f t="shared" si="5"/>
        <v/>
      </c>
      <c r="J38" s="8" t="str">
        <f t="shared" si="5"/>
        <v/>
      </c>
      <c r="K38" s="8" t="str">
        <f t="shared" si="5"/>
        <v/>
      </c>
      <c r="L38" s="8" t="str">
        <f t="shared" si="5"/>
        <v/>
      </c>
      <c r="M38" s="8" t="str">
        <f t="shared" si="5"/>
        <v/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0</v>
      </c>
      <c r="C39" s="83">
        <f t="shared" ref="C39:Z39" si="6">SUM(C10:C13)+C22+C36</f>
        <v>0</v>
      </c>
      <c r="D39" s="83">
        <f t="shared" si="6"/>
        <v>0</v>
      </c>
      <c r="E39" s="83">
        <f t="shared" si="6"/>
        <v>0</v>
      </c>
      <c r="F39" s="83">
        <f t="shared" si="6"/>
        <v>0</v>
      </c>
      <c r="G39" s="83">
        <f t="shared" si="6"/>
        <v>0</v>
      </c>
      <c r="H39" s="83">
        <f t="shared" si="6"/>
        <v>0</v>
      </c>
      <c r="I39" s="83">
        <f t="shared" si="6"/>
        <v>0</v>
      </c>
      <c r="J39" s="83">
        <f t="shared" si="6"/>
        <v>0</v>
      </c>
      <c r="K39" s="83">
        <f t="shared" si="6"/>
        <v>0</v>
      </c>
      <c r="L39" s="83">
        <f t="shared" si="6"/>
        <v>0</v>
      </c>
      <c r="M39" s="83">
        <f t="shared" si="6"/>
        <v>0</v>
      </c>
      <c r="N39" s="83">
        <f t="shared" si="6"/>
        <v>6.8330000000000002</v>
      </c>
      <c r="O39" s="83">
        <f t="shared" si="6"/>
        <v>8.0090000000000003</v>
      </c>
      <c r="P39" s="83">
        <f t="shared" si="6"/>
        <v>7.7289999999999992</v>
      </c>
      <c r="Q39" s="83">
        <f t="shared" si="6"/>
        <v>7.3450000000000006</v>
      </c>
      <c r="R39" s="83">
        <f t="shared" si="6"/>
        <v>18.587999999999997</v>
      </c>
      <c r="S39" s="83">
        <f t="shared" si="6"/>
        <v>15.356000000000002</v>
      </c>
      <c r="T39" s="83">
        <f t="shared" si="6"/>
        <v>12.571</v>
      </c>
      <c r="U39" s="83">
        <f t="shared" si="6"/>
        <v>6.9980000000000002</v>
      </c>
      <c r="V39" s="83">
        <f t="shared" si="6"/>
        <v>6.7050000000000001</v>
      </c>
      <c r="W39" s="83">
        <f t="shared" si="6"/>
        <v>7.7600000000000007</v>
      </c>
      <c r="X39" s="83">
        <f t="shared" si="6"/>
        <v>9.4670000000000005</v>
      </c>
      <c r="Y39" s="83">
        <f t="shared" si="6"/>
        <v>9.1159999999999997</v>
      </c>
      <c r="Z39" s="84">
        <f t="shared" si="6"/>
        <v>0</v>
      </c>
      <c r="AA39" s="96">
        <f>SUM(B39:Z39)</f>
        <v>116.477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2020-11-17T09:17:40Z</dcterms:created>
  <dcterms:modified xsi:type="dcterms:W3CDTF">2020-11-17T09:17:41Z</dcterms:modified>
</cp:coreProperties>
</file>