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<sst xmlns="http://schemas.openxmlformats.org/spreadsheetml/2006/main" count="74" uniqueCount="41">
  <si>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16/11/2020 11:27:26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</si>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</sst>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9.907</c:v>
                </c:pt>
                <c:pt idx="13">
                  <c:v>6.774</c:v>
                </c:pt>
                <c:pt idx="14">
                  <c:v>26.222000000000001</c:v>
                </c:pt>
                <c:pt idx="16">
                  <c:v>18</c:v>
                </c:pt>
                <c:pt idx="19">
                  <c:v>30.672000000000001</c:v>
                </c:pt>
                <c:pt idx="20">
                  <c:v>23.218</c:v>
                </c:pt>
                <c:pt idx="21">
                  <c:v>19.579000000000001</c:v>
                </c:pt>
                <c:pt idx="22">
                  <c:v>0.876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4.4999999999999998E-2</c:v>
                </c:pt>
                <c:pt idx="13">
                  <c:v>1.7000000000000001E-2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</c:v>
                </c:pt>
                <c:pt idx="18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721016"/>
        <c:axId val="398721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9.952</c:v>
                </c:pt>
                <c:pt idx="13">
                  <c:v>6.7910000000000004</c:v>
                </c:pt>
                <c:pt idx="14">
                  <c:v>26.222000000000001</c:v>
                </c:pt>
                <c:pt idx="15">
                  <c:v>98</c:v>
                </c:pt>
                <c:pt idx="16">
                  <c:v>98</c:v>
                </c:pt>
                <c:pt idx="17">
                  <c:v>100</c:v>
                </c:pt>
                <c:pt idx="18">
                  <c:v>100</c:v>
                </c:pt>
                <c:pt idx="19">
                  <c:v>30.672000000000001</c:v>
                </c:pt>
                <c:pt idx="20">
                  <c:v>23.218</c:v>
                </c:pt>
                <c:pt idx="21">
                  <c:v>19.814</c:v>
                </c:pt>
                <c:pt idx="22">
                  <c:v>1.3440000000000001</c:v>
                </c:pt>
                <c:pt idx="23">
                  <c:v>3.9649999999999999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21016"/>
        <c:axId val="398721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45.82</c:v>
                </c:pt>
                <c:pt idx="13">
                  <c:v>44.78</c:v>
                </c:pt>
                <c:pt idx="14">
                  <c:v>56.41</c:v>
                </c:pt>
                <c:pt idx="15">
                  <c:v>41.04</c:v>
                </c:pt>
                <c:pt idx="16">
                  <c:v>41.05</c:v>
                </c:pt>
                <c:pt idx="17">
                  <c:v>41.05</c:v>
                </c:pt>
                <c:pt idx="18">
                  <c:v>41.04</c:v>
                </c:pt>
                <c:pt idx="19">
                  <c:v>78.48</c:v>
                </c:pt>
                <c:pt idx="20">
                  <c:v>76.52</c:v>
                </c:pt>
                <c:pt idx="21">
                  <c:v>75.67</c:v>
                </c:pt>
                <c:pt idx="22">
                  <c:v>51.34</c:v>
                </c:pt>
                <c:pt idx="2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971224"/>
        <c:axId val="330970832"/>
      </c:lineChart>
      <c:catAx>
        <c:axId val="398721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21408"/>
        <c:crosses val="autoZero"/>
        <c:auto val="1"/>
        <c:lblAlgn val="ctr"/>
        <c:lblOffset val="100"/>
        <c:noMultiLvlLbl val="0"/>
      </c:catAx>
      <c:valAx>
        <c:axId val="39872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21016"/>
        <c:crosses val="autoZero"/>
        <c:crossBetween val="between"/>
      </c:valAx>
      <c:valAx>
        <c:axId val="330970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971224"/>
        <c:crosses val="max"/>
        <c:crossBetween val="between"/>
      </c:valAx>
      <c:catAx>
        <c:axId val="330971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970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44151</v>
          </cell>
        </row>
        <row r="5">
          <cell r="C5" t="str">
            <v>LIDA3</v>
          </cell>
        </row>
        <row r="20">
          <cell r="C20">
            <v>18</v>
          </cell>
        </row>
        <row r="21">
          <cell r="C21">
            <v>135.24800000000002</v>
          </cell>
        </row>
        <row r="22">
          <cell r="C22">
            <v>40</v>
          </cell>
        </row>
        <row r="23">
          <cell r="C23">
            <v>0</v>
          </cell>
        </row>
        <row r="24">
          <cell r="C24">
            <v>6.2E-2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324.66800000000001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92.495999999999981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148</v>
          </cell>
        </row>
        <row r="39">
          <cell r="C39">
            <v>256.88400000000001</v>
          </cell>
        </row>
        <row r="40">
          <cell r="C40">
            <v>0</v>
          </cell>
        </row>
        <row r="41">
          <cell r="C41">
            <v>20.597999999999999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N7">
            <v>45.82</v>
          </cell>
          <cell r="O7">
            <v>44.78</v>
          </cell>
          <cell r="P7">
            <v>56.41</v>
          </cell>
          <cell r="Q7">
            <v>41.04</v>
          </cell>
          <cell r="R7">
            <v>41.05</v>
          </cell>
          <cell r="S7">
            <v>41.05</v>
          </cell>
          <cell r="T7">
            <v>41.04</v>
          </cell>
          <cell r="U7">
            <v>78.48</v>
          </cell>
          <cell r="V7">
            <v>76.52</v>
          </cell>
          <cell r="W7">
            <v>75.67</v>
          </cell>
          <cell r="X7">
            <v>51.34</v>
          </cell>
          <cell r="Y7">
            <v>15</v>
          </cell>
        </row>
        <row r="12">
          <cell r="Q12">
            <v>18</v>
          </cell>
        </row>
        <row r="29">
          <cell r="P29">
            <v>18</v>
          </cell>
          <cell r="R29">
            <v>18</v>
          </cell>
          <cell r="U29">
            <v>18</v>
          </cell>
          <cell r="V29">
            <v>18</v>
          </cell>
          <cell r="W29">
            <v>18</v>
          </cell>
        </row>
        <row r="37">
          <cell r="N37">
            <v>4.4530000000000003</v>
          </cell>
          <cell r="O37">
            <v>2.774</v>
          </cell>
          <cell r="P37">
            <v>4.1109999999999998</v>
          </cell>
          <cell r="U37">
            <v>5.069</v>
          </cell>
          <cell r="V37">
            <v>2.073</v>
          </cell>
          <cell r="W37">
            <v>0.57899999999999996</v>
          </cell>
        </row>
        <row r="38">
          <cell r="N38">
            <v>5.4539999999999997</v>
          </cell>
          <cell r="O38">
            <v>4</v>
          </cell>
          <cell r="P38">
            <v>4.1109999999999998</v>
          </cell>
          <cell r="U38">
            <v>7.6029999999999998</v>
          </cell>
          <cell r="V38">
            <v>3.145</v>
          </cell>
          <cell r="W38">
            <v>1</v>
          </cell>
          <cell r="X38">
            <v>0.876</v>
          </cell>
        </row>
        <row r="40">
          <cell r="S40">
            <v>20</v>
          </cell>
          <cell r="T40">
            <v>20</v>
          </cell>
        </row>
        <row r="59">
          <cell r="N59">
            <v>4.4999999999999998E-2</v>
          </cell>
          <cell r="O59">
            <v>1.7000000000000001E-2</v>
          </cell>
        </row>
        <row r="66">
          <cell r="Q66">
            <v>80</v>
          </cell>
          <cell r="R66">
            <v>80</v>
          </cell>
          <cell r="S66">
            <v>80</v>
          </cell>
          <cell r="T66">
            <v>80</v>
          </cell>
          <cell r="W66">
            <v>0.23499999999999999</v>
          </cell>
          <cell r="X66">
            <v>0.46799999999999997</v>
          </cell>
          <cell r="Y66">
            <v>3.9649999999999999</v>
          </cell>
        </row>
      </sheetData>
      <sheetData sheetId="13">
        <row r="12">
          <cell r="S12">
            <v>2</v>
          </cell>
          <cell r="T12">
            <v>2</v>
          </cell>
        </row>
        <row r="20">
          <cell r="P20">
            <v>18</v>
          </cell>
          <cell r="Q20">
            <v>18</v>
          </cell>
          <cell r="R20">
            <v>18</v>
          </cell>
          <cell r="S20">
            <v>18</v>
          </cell>
          <cell r="T20">
            <v>18</v>
          </cell>
          <cell r="U20">
            <v>18</v>
          </cell>
          <cell r="V20">
            <v>18</v>
          </cell>
          <cell r="W20">
            <v>18</v>
          </cell>
        </row>
        <row r="38">
          <cell r="Q38">
            <v>69.402000000000001</v>
          </cell>
          <cell r="R38">
            <v>60.911999999999999</v>
          </cell>
          <cell r="S38">
            <v>58.481000000000002</v>
          </cell>
          <cell r="T38">
            <v>68.088999999999999</v>
          </cell>
        </row>
        <row r="59">
          <cell r="N59">
            <v>0.64</v>
          </cell>
          <cell r="O59">
            <v>1.3</v>
          </cell>
          <cell r="P59">
            <v>0.69500000000000006</v>
          </cell>
          <cell r="Q59">
            <v>3.6469999999999998</v>
          </cell>
          <cell r="R59">
            <v>1.3290000000000002</v>
          </cell>
          <cell r="S59">
            <v>1.03</v>
          </cell>
          <cell r="T59">
            <v>0.25700000000000001</v>
          </cell>
          <cell r="U59">
            <v>3.8580000000000005</v>
          </cell>
          <cell r="V59">
            <v>1.9529999999999998</v>
          </cell>
          <cell r="W59">
            <v>0.58000000000000007</v>
          </cell>
          <cell r="X59">
            <v>1.3440000000000001</v>
          </cell>
          <cell r="Y59">
            <v>3.9649999999999999</v>
          </cell>
        </row>
        <row r="66">
          <cell r="N66">
            <v>9.3119999999999994</v>
          </cell>
          <cell r="O66">
            <v>5.4909999999999997</v>
          </cell>
          <cell r="P66">
            <v>7.5270000000000001</v>
          </cell>
          <cell r="Q66">
            <v>6.9510000000000005</v>
          </cell>
          <cell r="R66">
            <v>17.759</v>
          </cell>
          <cell r="S66">
            <v>20.488999999999997</v>
          </cell>
          <cell r="T66">
            <v>11.653999999999998</v>
          </cell>
          <cell r="U66">
            <v>8.8140000000000001</v>
          </cell>
          <cell r="V66">
            <v>3.2650000000000001</v>
          </cell>
          <cell r="W66">
            <v>1.234</v>
          </cell>
        </row>
      </sheetData>
      <sheetData sheetId="14">
        <row r="7">
          <cell r="N7">
            <v>45.82</v>
          </cell>
          <cell r="O7">
            <v>44.78</v>
          </cell>
          <cell r="P7">
            <v>56.41</v>
          </cell>
          <cell r="Q7">
            <v>41.04</v>
          </cell>
          <cell r="R7">
            <v>41.05</v>
          </cell>
          <cell r="S7">
            <v>41.05</v>
          </cell>
          <cell r="T7">
            <v>41.04</v>
          </cell>
          <cell r="U7">
            <v>78.48</v>
          </cell>
          <cell r="V7">
            <v>76.52</v>
          </cell>
          <cell r="W7">
            <v>75.67</v>
          </cell>
          <cell r="X7">
            <v>51.34</v>
          </cell>
          <cell r="Y7">
            <v>15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44152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44153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9.952</v>
      </c>
      <c r="O4" s="18">
        <v>6.7910000000000004</v>
      </c>
      <c r="P4" s="18">
        <v>26.222000000000001</v>
      </c>
      <c r="Q4" s="18">
        <v>98</v>
      </c>
      <c r="R4" s="18">
        <v>98</v>
      </c>
      <c r="S4" s="18">
        <v>100</v>
      </c>
      <c r="T4" s="18">
        <v>100</v>
      </c>
      <c r="U4" s="18">
        <v>30.672000000000001</v>
      </c>
      <c r="V4" s="18">
        <v>23.218</v>
      </c>
      <c r="W4" s="18">
        <v>19.814</v>
      </c>
      <c r="X4" s="18">
        <v>1.3440000000000001</v>
      </c>
      <c r="Y4" s="18">
        <v>3.9649999999999999</v>
      </c>
      <c r="Z4" s="19"/>
      <c r="AA4" s="20">
        <f>SUM(B4:Z4)</f>
        <v>517.97800000000018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45.82</v>
      </c>
      <c r="O7" s="28">
        <v>44.78</v>
      </c>
      <c r="P7" s="28">
        <v>56.41</v>
      </c>
      <c r="Q7" s="28">
        <v>41.04</v>
      </c>
      <c r="R7" s="28">
        <v>41.05</v>
      </c>
      <c r="S7" s="28">
        <v>41.05</v>
      </c>
      <c r="T7" s="28">
        <v>41.04</v>
      </c>
      <c r="U7" s="28">
        <v>78.48</v>
      </c>
      <c r="V7" s="28">
        <v>76.52</v>
      </c>
      <c r="W7" s="28">
        <v>75.67</v>
      </c>
      <c r="X7" s="28">
        <v>51.34</v>
      </c>
      <c r="Y7" s="28">
        <v>15</v>
      </c>
      <c r="Z7" s="29"/>
      <c r="AA7" s="30">
        <f>IF(SUM(GR_MAINLAND_MCP_SUM_SELL)&lt;&gt;0,AVERAGEIF(GR_MAINLAND_MCP_SUM_SELL,"&lt;&gt;"""),"")</f>
        <v>50.683333333333337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18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9.907</v>
      </c>
      <c r="O11" s="47">
        <v>6.774</v>
      </c>
      <c r="P11" s="47">
        <v>26.222000000000001</v>
      </c>
      <c r="Q11" s="47"/>
      <c r="R11" s="47">
        <v>18</v>
      </c>
      <c r="S11" s="47"/>
      <c r="T11" s="47"/>
      <c r="U11" s="47">
        <v>30.672000000000001</v>
      </c>
      <c r="V11" s="47">
        <v>23.218</v>
      </c>
      <c r="W11" s="47">
        <v>19.579000000000001</v>
      </c>
      <c r="X11" s="47">
        <v>0.876</v>
      </c>
      <c r="Y11" s="47"/>
      <c r="Z11" s="48"/>
      <c r="AA11" s="49">
        <f>SUM(B11:Z11)</f>
        <v>135.24800000000002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20</v>
      </c>
      <c r="T12" s="47">
        <v>20</v>
      </c>
      <c r="U12" s="47"/>
      <c r="V12" s="47"/>
      <c r="W12" s="47"/>
      <c r="X12" s="47"/>
      <c r="Y12" s="47"/>
      <c r="Z12" s="48"/>
      <c r="AA12" s="49">
        <f>SUM(B12:Z12)</f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4.4999999999999998E-2</v>
      </c>
      <c r="O13" s="52">
        <v>1.7000000000000001E-2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6.2E-2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9.952</v>
      </c>
      <c r="O14" s="57">
        <f t="shared" si="0"/>
        <v>6.7910000000000004</v>
      </c>
      <c r="P14" s="57">
        <f t="shared" si="0"/>
        <v>26.222000000000001</v>
      </c>
      <c r="Q14" s="57">
        <f t="shared" si="0"/>
        <v>18</v>
      </c>
      <c r="R14" s="57">
        <f t="shared" si="0"/>
        <v>18</v>
      </c>
      <c r="S14" s="57">
        <f t="shared" si="0"/>
        <v>20</v>
      </c>
      <c r="T14" s="57">
        <f t="shared" si="0"/>
        <v>20</v>
      </c>
      <c r="U14" s="57">
        <f t="shared" si="0"/>
        <v>30.672000000000001</v>
      </c>
      <c r="V14" s="57">
        <f t="shared" si="0"/>
        <v>23.218</v>
      </c>
      <c r="W14" s="57">
        <f t="shared" si="0"/>
        <v>19.579000000000001</v>
      </c>
      <c r="X14" s="57">
        <f t="shared" si="0"/>
        <v>0.876</v>
      </c>
      <c r="Y14" s="57">
        <f t="shared" si="0"/>
        <v>0</v>
      </c>
      <c r="Z14" s="58" t="str">
        <f t="shared" si="0"/>
        <v/>
      </c>
      <c r="AA14" s="59">
        <f>SUM(AA9:AA13)</f>
        <v>193.31000000000003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80</v>
      </c>
      <c r="R19" s="76">
        <v>80</v>
      </c>
      <c r="S19" s="76">
        <v>80</v>
      </c>
      <c r="T19" s="76">
        <v>80</v>
      </c>
      <c r="U19" s="76"/>
      <c r="V19" s="76"/>
      <c r="W19" s="76">
        <v>0.23499999999999999</v>
      </c>
      <c r="X19" s="76">
        <v>0.46799999999999997</v>
      </c>
      <c r="Y19" s="76">
        <v>3.9649999999999999</v>
      </c>
      <c r="Z19" s="73"/>
      <c r="AA19" s="74">
        <f>SUM(B19:Z19)</f>
        <v>324.66800000000001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80</v>
      </c>
      <c r="R22" s="83">
        <f t="shared" si="1"/>
        <v>80</v>
      </c>
      <c r="S22" s="83">
        <f t="shared" si="1"/>
        <v>80</v>
      </c>
      <c r="T22" s="83">
        <f t="shared" si="1"/>
        <v>80</v>
      </c>
      <c r="U22" s="83">
        <f t="shared" si="1"/>
        <v>0</v>
      </c>
      <c r="V22" s="83">
        <f t="shared" si="1"/>
        <v>0</v>
      </c>
      <c r="W22" s="83">
        <f t="shared" si="1"/>
        <v>0.23499999999999999</v>
      </c>
      <c r="X22" s="83">
        <f t="shared" si="1"/>
        <v>0.46799999999999997</v>
      </c>
      <c r="Y22" s="83">
        <f t="shared" si="1"/>
        <v>3.9649999999999999</v>
      </c>
      <c r="Z22" s="84" t="str">
        <f t="shared" si="1"/>
        <v/>
      </c>
      <c r="AA22" s="85">
        <f>SUM(AA17:AA21)</f>
        <v>324.66800000000001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9.952</v>
      </c>
      <c r="O26" s="72">
        <v>6.7910000000000004</v>
      </c>
      <c r="P26" s="72">
        <v>26.222000000000001</v>
      </c>
      <c r="Q26" s="72">
        <v>98</v>
      </c>
      <c r="R26" s="72">
        <v>98</v>
      </c>
      <c r="S26" s="72">
        <v>100</v>
      </c>
      <c r="T26" s="72">
        <v>100</v>
      </c>
      <c r="U26" s="72">
        <v>30.672000000000001</v>
      </c>
      <c r="V26" s="72">
        <v>23.218</v>
      </c>
      <c r="W26" s="72">
        <v>19.814</v>
      </c>
      <c r="X26" s="72">
        <v>1.3440000000000001</v>
      </c>
      <c r="Y26" s="72">
        <v>3.9649999999999999</v>
      </c>
      <c r="Z26" s="73"/>
      <c r="AA26" s="74">
        <f>SUM(B26:Z26)</f>
        <v>517.97800000000018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9.952</v>
      </c>
      <c r="O28" s="57">
        <f t="shared" si="2"/>
        <v>6.7910000000000004</v>
      </c>
      <c r="P28" s="57">
        <f t="shared" si="2"/>
        <v>26.222000000000001</v>
      </c>
      <c r="Q28" s="57">
        <f t="shared" si="2"/>
        <v>98</v>
      </c>
      <c r="R28" s="57">
        <f t="shared" si="2"/>
        <v>98</v>
      </c>
      <c r="S28" s="57">
        <f t="shared" si="2"/>
        <v>100</v>
      </c>
      <c r="T28" s="57">
        <f t="shared" si="2"/>
        <v>100</v>
      </c>
      <c r="U28" s="57">
        <f t="shared" si="2"/>
        <v>30.672000000000001</v>
      </c>
      <c r="V28" s="57">
        <f t="shared" si="2"/>
        <v>23.218</v>
      </c>
      <c r="W28" s="57">
        <f t="shared" si="2"/>
        <v>19.814</v>
      </c>
      <c r="X28" s="57">
        <f t="shared" si="2"/>
        <v>1.3440000000000001</v>
      </c>
      <c r="Y28" s="57">
        <f t="shared" si="2"/>
        <v>3.9649999999999999</v>
      </c>
      <c r="Z28" s="58" t="str">
        <f t="shared" si="2"/>
        <v/>
      </c>
      <c r="AA28" s="59">
        <f>SUM(AA25:AA27)</f>
        <v>517.97800000000018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9.952</v>
      </c>
      <c r="O39" s="83">
        <f t="shared" si="6"/>
        <v>6.7910000000000004</v>
      </c>
      <c r="P39" s="83">
        <f t="shared" si="6"/>
        <v>26.222000000000001</v>
      </c>
      <c r="Q39" s="83">
        <f t="shared" si="6"/>
        <v>98</v>
      </c>
      <c r="R39" s="83">
        <f t="shared" si="6"/>
        <v>98</v>
      </c>
      <c r="S39" s="83">
        <f t="shared" si="6"/>
        <v>100</v>
      </c>
      <c r="T39" s="83">
        <f t="shared" si="6"/>
        <v>100</v>
      </c>
      <c r="U39" s="83">
        <f t="shared" si="6"/>
        <v>30.672000000000001</v>
      </c>
      <c r="V39" s="83">
        <f t="shared" si="6"/>
        <v>23.218</v>
      </c>
      <c r="W39" s="83">
        <f t="shared" si="6"/>
        <v>19.814</v>
      </c>
      <c r="X39" s="83">
        <f t="shared" si="6"/>
        <v>1.3439999999999999</v>
      </c>
      <c r="Y39" s="83">
        <f t="shared" si="6"/>
        <v>3.9649999999999999</v>
      </c>
      <c r="Z39" s="84" t="str">
        <f t="shared" si="6"/>
        <v/>
      </c>
      <c r="AA39" s="96">
        <f>SUM(B39:Z39)</f>
        <v>517.97800000000018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44151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9.952</v>
      </c>
      <c r="O4" s="18">
        <v>6.7910000000000004</v>
      </c>
      <c r="P4" s="18">
        <v>26.222000000000001</v>
      </c>
      <c r="Q4" s="18">
        <v>98</v>
      </c>
      <c r="R4" s="18">
        <v>98</v>
      </c>
      <c r="S4" s="18">
        <v>100</v>
      </c>
      <c r="T4" s="18">
        <v>100</v>
      </c>
      <c r="U4" s="18">
        <v>30.672000000000001</v>
      </c>
      <c r="V4" s="18">
        <v>23.218</v>
      </c>
      <c r="W4" s="18">
        <v>19.814</v>
      </c>
      <c r="X4" s="18">
        <v>1.3440000000000001</v>
      </c>
      <c r="Y4" s="18">
        <v>3.9649999999999999</v>
      </c>
      <c r="Z4" s="19"/>
      <c r="AA4" s="20">
        <f>SUM(B4:Z4)</f>
        <v>517.97800000000018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45.82</v>
      </c>
      <c r="O7" s="28">
        <v>44.78</v>
      </c>
      <c r="P7" s="28">
        <v>56.41</v>
      </c>
      <c r="Q7" s="28">
        <v>41.04</v>
      </c>
      <c r="R7" s="28">
        <v>41.05</v>
      </c>
      <c r="S7" s="28">
        <v>41.05</v>
      </c>
      <c r="T7" s="28">
        <v>41.04</v>
      </c>
      <c r="U7" s="28">
        <v>78.48</v>
      </c>
      <c r="V7" s="28">
        <v>76.52</v>
      </c>
      <c r="W7" s="28">
        <v>75.67</v>
      </c>
      <c r="X7" s="28">
        <v>51.34</v>
      </c>
      <c r="Y7" s="28">
        <v>15</v>
      </c>
      <c r="Z7" s="29"/>
      <c r="AA7" s="30">
        <v>50.683333333333337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18</v>
      </c>
      <c r="Q10" s="42">
        <v>18</v>
      </c>
      <c r="R10" s="42">
        <v>18</v>
      </c>
      <c r="S10" s="42">
        <v>20</v>
      </c>
      <c r="T10" s="42">
        <v>20</v>
      </c>
      <c r="U10" s="42">
        <v>18</v>
      </c>
      <c r="V10" s="42">
        <v>18</v>
      </c>
      <c r="W10" s="42">
        <v>18</v>
      </c>
      <c r="X10" s="42"/>
      <c r="Y10" s="42"/>
      <c r="Z10" s="43"/>
      <c r="AA10" s="44">
        <f>SUM(B10:Z10)</f>
        <v>148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69.402000000000001</v>
      </c>
      <c r="R11" s="47">
        <v>60.911999999999999</v>
      </c>
      <c r="S11" s="47">
        <v>58.481000000000002</v>
      </c>
      <c r="T11" s="47">
        <v>68.088999999999999</v>
      </c>
      <c r="U11" s="47"/>
      <c r="V11" s="47"/>
      <c r="W11" s="47"/>
      <c r="X11" s="47"/>
      <c r="Y11" s="47"/>
      <c r="Z11" s="48"/>
      <c r="AA11" s="49">
        <f>SUM(B11:Z11)</f>
        <v>256.88400000000001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0.64</v>
      </c>
      <c r="O13" s="52">
        <v>1.3</v>
      </c>
      <c r="P13" s="52">
        <v>0.69500000000000006</v>
      </c>
      <c r="Q13" s="52">
        <v>3.6469999999999998</v>
      </c>
      <c r="R13" s="52">
        <v>1.3290000000000002</v>
      </c>
      <c r="S13" s="52">
        <v>1.03</v>
      </c>
      <c r="T13" s="52">
        <v>0.25700000000000001</v>
      </c>
      <c r="U13" s="52">
        <v>3.8580000000000005</v>
      </c>
      <c r="V13" s="52">
        <v>1.9529999999999998</v>
      </c>
      <c r="W13" s="52">
        <v>0.58000000000000007</v>
      </c>
      <c r="X13" s="52">
        <v>1.3440000000000001</v>
      </c>
      <c r="Y13" s="52">
        <v>3.9649999999999999</v>
      </c>
      <c r="Z13" s="53"/>
      <c r="AA13" s="54">
        <f>SUM(B13:Z13)</f>
        <v>20.597999999999999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0.64</v>
      </c>
      <c r="O14" s="57">
        <f t="shared" si="0"/>
        <v>1.3</v>
      </c>
      <c r="P14" s="57">
        <f t="shared" si="0"/>
        <v>18.695</v>
      </c>
      <c r="Q14" s="57">
        <f t="shared" si="0"/>
        <v>91.049000000000007</v>
      </c>
      <c r="R14" s="57">
        <f t="shared" si="0"/>
        <v>80.241</v>
      </c>
      <c r="S14" s="57">
        <f t="shared" si="0"/>
        <v>79.510999999999996</v>
      </c>
      <c r="T14" s="57">
        <f t="shared" si="0"/>
        <v>88.346000000000004</v>
      </c>
      <c r="U14" s="57">
        <f t="shared" si="0"/>
        <v>21.858000000000001</v>
      </c>
      <c r="V14" s="57">
        <f t="shared" si="0"/>
        <v>19.952999999999999</v>
      </c>
      <c r="W14" s="57">
        <f t="shared" si="0"/>
        <v>18.579999999999998</v>
      </c>
      <c r="X14" s="57">
        <f t="shared" si="0"/>
        <v>1.3440000000000001</v>
      </c>
      <c r="Y14" s="57">
        <f t="shared" si="0"/>
        <v>3.9649999999999999</v>
      </c>
      <c r="Z14" s="58" t="str">
        <f t="shared" si="0"/>
        <v/>
      </c>
      <c r="AA14" s="59">
        <f>SUM(AA9:AA13)</f>
        <v>425.48200000000003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9.3119999999999994</v>
      </c>
      <c r="O19" s="76">
        <v>5.4909999999999997</v>
      </c>
      <c r="P19" s="76">
        <v>7.5270000000000001</v>
      </c>
      <c r="Q19" s="76">
        <v>6.9510000000000005</v>
      </c>
      <c r="R19" s="76">
        <v>17.759</v>
      </c>
      <c r="S19" s="76">
        <v>20.488999999999997</v>
      </c>
      <c r="T19" s="76">
        <v>11.653999999999998</v>
      </c>
      <c r="U19" s="76">
        <v>8.8140000000000001</v>
      </c>
      <c r="V19" s="76">
        <v>3.2650000000000001</v>
      </c>
      <c r="W19" s="76">
        <v>1.234</v>
      </c>
      <c r="X19" s="76"/>
      <c r="Y19" s="76"/>
      <c r="Z19" s="73"/>
      <c r="AA19" s="74">
        <f>SUM(B19:Z19)</f>
        <v>92.495999999999981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9.3119999999999994</v>
      </c>
      <c r="O22" s="83">
        <f t="shared" si="1"/>
        <v>5.4909999999999997</v>
      </c>
      <c r="P22" s="83">
        <f t="shared" si="1"/>
        <v>7.5270000000000001</v>
      </c>
      <c r="Q22" s="83">
        <f t="shared" si="1"/>
        <v>6.9510000000000005</v>
      </c>
      <c r="R22" s="83">
        <f t="shared" si="1"/>
        <v>17.759</v>
      </c>
      <c r="S22" s="83">
        <f t="shared" si="1"/>
        <v>20.488999999999997</v>
      </c>
      <c r="T22" s="83">
        <f t="shared" si="1"/>
        <v>11.653999999999998</v>
      </c>
      <c r="U22" s="83">
        <f t="shared" si="1"/>
        <v>8.8140000000000001</v>
      </c>
      <c r="V22" s="83">
        <f t="shared" si="1"/>
        <v>3.2650000000000001</v>
      </c>
      <c r="W22" s="83">
        <f t="shared" si="1"/>
        <v>1.234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92.495999999999981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9.952</v>
      </c>
      <c r="O26" s="72">
        <v>6.7910000000000004</v>
      </c>
      <c r="P26" s="72">
        <v>26.222000000000001</v>
      </c>
      <c r="Q26" s="72">
        <v>98</v>
      </c>
      <c r="R26" s="72">
        <v>98</v>
      </c>
      <c r="S26" s="72">
        <v>100</v>
      </c>
      <c r="T26" s="72">
        <v>100</v>
      </c>
      <c r="U26" s="72">
        <v>30.672000000000001</v>
      </c>
      <c r="V26" s="72">
        <v>23.218</v>
      </c>
      <c r="W26" s="72">
        <v>19.814</v>
      </c>
      <c r="X26" s="72">
        <v>1.3440000000000001</v>
      </c>
      <c r="Y26" s="72">
        <v>3.9649999999999999</v>
      </c>
      <c r="Z26" s="73"/>
      <c r="AA26" s="74">
        <f>SUM(B26:Z26)</f>
        <v>517.97800000000018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9.952</v>
      </c>
      <c r="O28" s="57">
        <f t="shared" si="2"/>
        <v>6.7910000000000004</v>
      </c>
      <c r="P28" s="57">
        <f t="shared" si="2"/>
        <v>26.222000000000001</v>
      </c>
      <c r="Q28" s="57">
        <f t="shared" si="2"/>
        <v>98</v>
      </c>
      <c r="R28" s="57">
        <f t="shared" si="2"/>
        <v>98</v>
      </c>
      <c r="S28" s="57">
        <f t="shared" si="2"/>
        <v>100</v>
      </c>
      <c r="T28" s="57">
        <f t="shared" si="2"/>
        <v>100</v>
      </c>
      <c r="U28" s="57">
        <f t="shared" si="2"/>
        <v>30.672000000000001</v>
      </c>
      <c r="V28" s="57">
        <f t="shared" si="2"/>
        <v>23.218</v>
      </c>
      <c r="W28" s="57">
        <f t="shared" si="2"/>
        <v>19.814</v>
      </c>
      <c r="X28" s="57">
        <f t="shared" si="2"/>
        <v>1.3440000000000001</v>
      </c>
      <c r="Y28" s="57">
        <f t="shared" si="2"/>
        <v>3.9649999999999999</v>
      </c>
      <c r="Z28" s="58">
        <f t="shared" si="2"/>
        <v>0</v>
      </c>
      <c r="AA28" s="59">
        <f t="shared" si="2"/>
        <v>517.97800000000018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9.952</v>
      </c>
      <c r="O39" s="83">
        <f t="shared" si="6"/>
        <v>6.7909999999999995</v>
      </c>
      <c r="P39" s="83">
        <f t="shared" si="6"/>
        <v>26.222000000000001</v>
      </c>
      <c r="Q39" s="83">
        <f t="shared" si="6"/>
        <v>98</v>
      </c>
      <c r="R39" s="83">
        <f t="shared" si="6"/>
        <v>98</v>
      </c>
      <c r="S39" s="83">
        <f t="shared" si="6"/>
        <v>100</v>
      </c>
      <c r="T39" s="83">
        <f t="shared" si="6"/>
        <v>100</v>
      </c>
      <c r="U39" s="83">
        <f t="shared" si="6"/>
        <v>30.672000000000001</v>
      </c>
      <c r="V39" s="83">
        <f t="shared" si="6"/>
        <v>23.218</v>
      </c>
      <c r="W39" s="83">
        <f t="shared" si="6"/>
        <v>19.814</v>
      </c>
      <c r="X39" s="83">
        <f t="shared" si="6"/>
        <v>1.3440000000000001</v>
      </c>
      <c r="Y39" s="83">
        <f t="shared" si="6"/>
        <v>3.9649999999999999</v>
      </c>
      <c r="Z39" s="84">
        <f t="shared" si="6"/>
        <v>0</v>
      </c>
      <c r="AA39" s="96">
        <f>SUM(B39:Z39)</f>
        <v>517.97800000000018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2020-11-16T09:27:26Z</dcterms:created>
  <dcterms:modified xsi:type="dcterms:W3CDTF">2020-11-16T09:27:28Z</dcterms:modified>
</cp:coreProperties>
</file>