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[1]SPOT_Orders_OverView_01!$A$18:$A$32</definedName>
    <definedName name="MKT_OVW_PARTICIPANTS_S">[1]SPOT_Orders_OverView_01!$A$5:$A$14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<sst xmlns="http://schemas.openxmlformats.org/spreadsheetml/2006/main" count="74" uniqueCount="41">
  <si>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15/11/2020 11:17:46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</si>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</sst>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5"/>
                <c:pt idx="15">
                  <c:v>34.741</c:v>
                </c:pt>
                <c:pt idx="21">
                  <c:v>11.734</c:v>
                </c:pt>
                <c:pt idx="22">
                  <c:v>38.154000000000003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5"/>
                <c:pt idx="12">
                  <c:v>6.2110000000000003</c:v>
                </c:pt>
                <c:pt idx="13">
                  <c:v>4.4960000000000004</c:v>
                </c:pt>
                <c:pt idx="14">
                  <c:v>2.9689999999999999</c:v>
                </c:pt>
                <c:pt idx="16">
                  <c:v>11.321999999999999</c:v>
                </c:pt>
                <c:pt idx="17">
                  <c:v>10.658999999999999</c:v>
                </c:pt>
                <c:pt idx="18">
                  <c:v>7</c:v>
                </c:pt>
                <c:pt idx="19">
                  <c:v>5.282</c:v>
                </c:pt>
                <c:pt idx="20">
                  <c:v>6.4019999999999992</c:v>
                </c:pt>
                <c:pt idx="22">
                  <c:v>0.13200000000000001</c:v>
                </c:pt>
                <c:pt idx="23">
                  <c:v>8.3740000000000006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33154880"/>
        <c:axId val="2331552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9.1110000000000007</c:v>
                </c:pt>
                <c:pt idx="13">
                  <c:v>7.3959999999999999</c:v>
                </c:pt>
                <c:pt idx="14">
                  <c:v>6.8689999999999998</c:v>
                </c:pt>
                <c:pt idx="15">
                  <c:v>37.441000000000003</c:v>
                </c:pt>
                <c:pt idx="16">
                  <c:v>13.821999999999999</c:v>
                </c:pt>
                <c:pt idx="17">
                  <c:v>13.159000000000001</c:v>
                </c:pt>
                <c:pt idx="18">
                  <c:v>10.199999999999999</c:v>
                </c:pt>
                <c:pt idx="19">
                  <c:v>8.0820000000000007</c:v>
                </c:pt>
                <c:pt idx="20">
                  <c:v>8.9019999999999992</c:v>
                </c:pt>
                <c:pt idx="21">
                  <c:v>11.734</c:v>
                </c:pt>
                <c:pt idx="22">
                  <c:v>38.286000000000001</c:v>
                </c:pt>
                <c:pt idx="23">
                  <c:v>10.874000000000001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154880"/>
        <c:axId val="2331552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5"/>
                <c:pt idx="12">
                  <c:v>48.9</c:v>
                </c:pt>
                <c:pt idx="13">
                  <c:v>45.63</c:v>
                </c:pt>
                <c:pt idx="14">
                  <c:v>49.47</c:v>
                </c:pt>
                <c:pt idx="15">
                  <c:v>50.46</c:v>
                </c:pt>
                <c:pt idx="16">
                  <c:v>92.34</c:v>
                </c:pt>
                <c:pt idx="17">
                  <c:v>95.97</c:v>
                </c:pt>
                <c:pt idx="18">
                  <c:v>91.02</c:v>
                </c:pt>
                <c:pt idx="19">
                  <c:v>92.28</c:v>
                </c:pt>
                <c:pt idx="20">
                  <c:v>92.28</c:v>
                </c:pt>
                <c:pt idx="21">
                  <c:v>73.260000000000005</c:v>
                </c:pt>
                <c:pt idx="22">
                  <c:v>52.15</c:v>
                </c:pt>
                <c:pt idx="23">
                  <c:v>56.7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3156056"/>
        <c:axId val="233155664"/>
      </c:lineChart>
      <c:catAx>
        <c:axId val="233154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155272"/>
        <c:crosses val="autoZero"/>
        <c:auto val="1"/>
        <c:lblAlgn val="ctr"/>
        <c:lblOffset val="100"/>
        <c:noMultiLvlLbl val="0"/>
      </c:catAx>
      <c:valAx>
        <c:axId val="233155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154880"/>
        <c:crosses val="autoZero"/>
        <c:crossBetween val="between"/>
      </c:valAx>
      <c:valAx>
        <c:axId val="233155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3156056"/>
        <c:crosses val="max"/>
        <c:crossBetween val="between"/>
      </c:valAx>
      <c:catAx>
        <c:axId val="233156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315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c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44150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84.629000000000005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62.846999999999994</v>
          </cell>
        </row>
        <row r="25">
          <cell r="C25">
            <v>0</v>
          </cell>
        </row>
        <row r="26">
          <cell r="C26">
            <v>25</v>
          </cell>
        </row>
        <row r="27">
          <cell r="C27">
            <v>3.4000000000000004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3.3140000000000001</v>
          </cell>
        </row>
        <row r="34">
          <cell r="C34">
            <v>115.64099999999999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5.8520000000000003</v>
          </cell>
        </row>
        <row r="40">
          <cell r="C40">
            <v>0</v>
          </cell>
        </row>
        <row r="41">
          <cell r="C41">
            <v>51.069000000000003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N7">
            <v>48.9</v>
          </cell>
          <cell r="O7">
            <v>45.63</v>
          </cell>
          <cell r="P7">
            <v>49.47</v>
          </cell>
          <cell r="Q7">
            <v>50.46</v>
          </cell>
          <cell r="R7">
            <v>92.34</v>
          </cell>
          <cell r="S7">
            <v>95.97</v>
          </cell>
          <cell r="T7">
            <v>91.02</v>
          </cell>
          <cell r="U7">
            <v>92.28</v>
          </cell>
          <cell r="V7">
            <v>92.28</v>
          </cell>
          <cell r="W7">
            <v>73.260000000000005</v>
          </cell>
          <cell r="X7">
            <v>52.15</v>
          </cell>
          <cell r="Y7">
            <v>56.7</v>
          </cell>
        </row>
        <row r="37">
          <cell r="Q37">
            <v>26.631</v>
          </cell>
        </row>
        <row r="38">
          <cell r="Q38">
            <v>8.11</v>
          </cell>
          <cell r="W38">
            <v>11.734</v>
          </cell>
          <cell r="X38">
            <v>38.154000000000003</v>
          </cell>
        </row>
        <row r="59">
          <cell r="N59">
            <v>6.2110000000000003</v>
          </cell>
          <cell r="O59">
            <v>4.4960000000000004</v>
          </cell>
          <cell r="P59">
            <v>2.9689999999999999</v>
          </cell>
          <cell r="R59">
            <v>11.321999999999999</v>
          </cell>
          <cell r="S59">
            <v>10.658999999999999</v>
          </cell>
          <cell r="T59">
            <v>7</v>
          </cell>
          <cell r="U59">
            <v>5.282</v>
          </cell>
          <cell r="V59">
            <v>6.4019999999999992</v>
          </cell>
          <cell r="X59">
            <v>0.13200000000000001</v>
          </cell>
          <cell r="Y59">
            <v>8.3740000000000006</v>
          </cell>
        </row>
        <row r="65">
          <cell r="N65">
            <v>2.5</v>
          </cell>
          <cell r="O65">
            <v>2.5</v>
          </cell>
          <cell r="P65">
            <v>2.5</v>
          </cell>
          <cell r="Q65">
            <v>2.5</v>
          </cell>
          <cell r="R65">
            <v>2.5</v>
          </cell>
          <cell r="S65">
            <v>2.5</v>
          </cell>
          <cell r="T65">
            <v>2.5</v>
          </cell>
          <cell r="U65">
            <v>2.5</v>
          </cell>
          <cell r="V65">
            <v>2.5</v>
          </cell>
          <cell r="Y65">
            <v>2.5</v>
          </cell>
        </row>
        <row r="66">
          <cell r="N66">
            <v>0.4</v>
          </cell>
          <cell r="O66">
            <v>0.4</v>
          </cell>
          <cell r="P66">
            <v>1.4</v>
          </cell>
          <cell r="Q66">
            <v>0.2</v>
          </cell>
          <cell r="T66">
            <v>0.7</v>
          </cell>
          <cell r="U66">
            <v>0.3</v>
          </cell>
        </row>
      </sheetData>
      <sheetData sheetId="13">
        <row r="35">
          <cell r="Y35">
            <v>5.8520000000000003</v>
          </cell>
        </row>
        <row r="59">
          <cell r="O59">
            <v>1.7999999999999999E-2</v>
          </cell>
          <cell r="P59">
            <v>0.13700000000000001</v>
          </cell>
          <cell r="Q59">
            <v>25.536000000000001</v>
          </cell>
          <cell r="R59">
            <v>2.1999999999999999E-2</v>
          </cell>
          <cell r="W59">
            <v>2.9369999999999998</v>
          </cell>
          <cell r="X59">
            <v>22.419</v>
          </cell>
        </row>
        <row r="65">
          <cell r="N65">
            <v>0.308</v>
          </cell>
          <cell r="O65">
            <v>0.309</v>
          </cell>
          <cell r="P65">
            <v>0.31</v>
          </cell>
          <cell r="Q65">
            <v>0.32200000000000001</v>
          </cell>
          <cell r="R65">
            <v>0.32200000000000001</v>
          </cell>
          <cell r="S65">
            <v>0.314</v>
          </cell>
          <cell r="T65">
            <v>0.307</v>
          </cell>
          <cell r="U65">
            <v>0.309</v>
          </cell>
          <cell r="V65">
            <v>0.245</v>
          </cell>
          <cell r="W65">
            <v>0.19800000000000001</v>
          </cell>
          <cell r="X65">
            <v>0.20300000000000001</v>
          </cell>
          <cell r="Y65">
            <v>0.16700000000000001</v>
          </cell>
        </row>
        <row r="66">
          <cell r="N66">
            <v>8.802999999999999</v>
          </cell>
          <cell r="O66">
            <v>7.069</v>
          </cell>
          <cell r="P66">
            <v>6.4220000000000006</v>
          </cell>
          <cell r="Q66">
            <v>11.582999999999998</v>
          </cell>
          <cell r="R66">
            <v>13.478000000000002</v>
          </cell>
          <cell r="S66">
            <v>12.844999999999999</v>
          </cell>
          <cell r="T66">
            <v>9.8930000000000007</v>
          </cell>
          <cell r="U66">
            <v>7.7729999999999997</v>
          </cell>
          <cell r="V66">
            <v>8.657</v>
          </cell>
          <cell r="W66">
            <v>8.5990000000000002</v>
          </cell>
          <cell r="X66">
            <v>15.664000000000001</v>
          </cell>
          <cell r="Y66">
            <v>4.8549999999999995</v>
          </cell>
        </row>
      </sheetData>
      <sheetData sheetId="14">
        <row r="7">
          <cell r="N7">
            <v>48.9</v>
          </cell>
          <cell r="O7">
            <v>45.63</v>
          </cell>
          <cell r="P7">
            <v>49.47</v>
          </cell>
          <cell r="Q7">
            <v>50.46</v>
          </cell>
          <cell r="R7">
            <v>92.34</v>
          </cell>
          <cell r="S7">
            <v>95.97</v>
          </cell>
          <cell r="T7">
            <v>91.02</v>
          </cell>
          <cell r="U7">
            <v>92.28</v>
          </cell>
          <cell r="V7">
            <v>92.28</v>
          </cell>
          <cell r="W7">
            <v>73.260000000000005</v>
          </cell>
          <cell r="X7">
            <v>52.15</v>
          </cell>
          <cell r="Y7">
            <v>56.7</v>
          </cell>
        </row>
      </sheetData>
      <sheetData sheetId="15"/>
      <sheetData sheetId="16">
        <row r="5">
          <cell r="A5" t="str">
            <v>ELPEDISON</v>
          </cell>
        </row>
        <row r="6">
          <cell r="A6" t="str">
            <v>KORINTHOS_POWER</v>
          </cell>
        </row>
        <row r="7">
          <cell r="A7" t="str">
            <v>MYTILINEOS</v>
          </cell>
        </row>
        <row r="8">
          <cell r="A8" t="str">
            <v>OPTIMUS_ENERGY</v>
          </cell>
        </row>
        <row r="9">
          <cell r="A9" t="str">
            <v>SOLARENERGY</v>
          </cell>
        </row>
        <row r="10">
          <cell r="A10" t="str">
            <v>VOLTON</v>
          </cell>
        </row>
        <row r="18">
          <cell r="A18" t="str">
            <v>DAPEEP</v>
          </cell>
        </row>
        <row r="19">
          <cell r="A19" t="str">
            <v>ELPEDISON</v>
          </cell>
        </row>
        <row r="20">
          <cell r="A20" t="str">
            <v>EPA_THESS</v>
          </cell>
        </row>
        <row r="21">
          <cell r="A21" t="str">
            <v>HERON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PETROGAZ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VOLTERRA</v>
          </cell>
        </row>
        <row r="30">
          <cell r="A30" t="str">
            <v>VOLTON</v>
          </cell>
        </row>
        <row r="31">
          <cell r="A31" t="str">
            <v>WATT_AND_VOLT</v>
          </cell>
        </row>
      </sheetData>
      <sheetData sheetId="17"/>
      <sheetData sheetId="18"/>
      <sheetData sheetId="19"/>
      <sheetData sheetId="20"/>
      <sheetData sheetId="24"/>
      <sheetData sheetId="25"/>
      <sheetData sheetId="26"/>
      <sheetData sheetId="27"/>
      <sheetData sheetId="28"/>
      <sheetData sheetId="29"/>
      <sheetData sheetId="30">
        <row r="4">
          <cell r="B4">
            <v>44151</v>
          </cell>
        </row>
      </sheetData>
      <sheetData sheetId="31"/>
      <sheetData sheetId="32"/>
      <sheetData sheetId="33"/>
      <sheetData sheetId="34"/>
      <sheetData sheetId="35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6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7">
        <row r="2">
          <cell r="C2">
            <v>44152</v>
          </cell>
        </row>
      </sheetData>
      <sheetData sheetId="38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39">
        <row r="2">
          <cell r="C2">
            <v>44152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1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1</v>
          </cell>
          <cell r="E20" t="b">
            <v>0</v>
          </cell>
        </row>
        <row r="21">
          <cell r="B21" t="str">
            <v>FORENA_BZ01_NDR_SA_C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1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8"/>
      <sheetData sheetId="49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0"/>
      <sheetData sheetId="51"/>
      <sheetData sheetId="52"/>
      <sheetData sheetId="53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4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5"/>
      <sheetData sheetId="56"/>
      <sheetData sheetId="57">
        <row r="32">
          <cell r="B32" t="str">
            <v>C:\MaDaM\Remote_Substitute\eMail_OutBox\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31" sqref="B31:Z35"/>
    </sheetView>
  </sheetViews>
  <sheetFormatPr defaultColWidth="9.140625" defaultRowHeight="15.95" customHeight="1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9.1110000000000007</v>
      </c>
      <c r="O4" s="18">
        <v>7.3959999999999999</v>
      </c>
      <c r="P4" s="18">
        <v>6.8689999999999998</v>
      </c>
      <c r="Q4" s="18">
        <v>37.441000000000003</v>
      </c>
      <c r="R4" s="18">
        <v>13.821999999999999</v>
      </c>
      <c r="S4" s="18">
        <v>13.159000000000001</v>
      </c>
      <c r="T4" s="18">
        <v>10.199999999999999</v>
      </c>
      <c r="U4" s="18">
        <v>8.0820000000000007</v>
      </c>
      <c r="V4" s="18">
        <v>8.9019999999999992</v>
      </c>
      <c r="W4" s="18">
        <v>11.734</v>
      </c>
      <c r="X4" s="18">
        <v>38.286000000000001</v>
      </c>
      <c r="Y4" s="18">
        <v>10.874000000000001</v>
      </c>
      <c r="Z4" s="19"/>
      <c r="AA4" s="20">
        <f>SUM(B4:Z4)</f>
        <v>175.876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48.9</v>
      </c>
      <c r="O7" s="28">
        <v>45.63</v>
      </c>
      <c r="P7" s="28">
        <v>49.47</v>
      </c>
      <c r="Q7" s="28">
        <v>50.46</v>
      </c>
      <c r="R7" s="28">
        <v>92.34</v>
      </c>
      <c r="S7" s="28">
        <v>95.97</v>
      </c>
      <c r="T7" s="28">
        <v>91.02</v>
      </c>
      <c r="U7" s="28">
        <v>92.28</v>
      </c>
      <c r="V7" s="28">
        <v>92.28</v>
      </c>
      <c r="W7" s="28">
        <v>73.260000000000005</v>
      </c>
      <c r="X7" s="28">
        <v>52.15</v>
      </c>
      <c r="Y7" s="28">
        <v>56.7</v>
      </c>
      <c r="Z7" s="29"/>
      <c r="AA7" s="30">
        <f>IF(SUM(GR_MAINLAND_MCP_SUM_SELL)&lt;&gt;0,AVERAGEIF(GR_MAINLAND_MCP_SUM_SELL,"&lt;&gt;"""),"")</f>
        <v>70.038333333333327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>
        <v>34.741</v>
      </c>
      <c r="R11" s="47"/>
      <c r="S11" s="47"/>
      <c r="T11" s="47"/>
      <c r="U11" s="47"/>
      <c r="V11" s="47"/>
      <c r="W11" s="47">
        <v>11.734</v>
      </c>
      <c r="X11" s="47">
        <v>38.154000000000003</v>
      </c>
      <c r="Y11" s="47"/>
      <c r="Z11" s="48"/>
      <c r="AA11" s="49">
        <f>SUM(B11:Z11)</f>
        <v>84.629000000000005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6.2110000000000003</v>
      </c>
      <c r="O13" s="52">
        <v>4.4960000000000004</v>
      </c>
      <c r="P13" s="52">
        <v>2.9689999999999999</v>
      </c>
      <c r="Q13" s="52"/>
      <c r="R13" s="52">
        <v>11.321999999999999</v>
      </c>
      <c r="S13" s="52">
        <v>10.658999999999999</v>
      </c>
      <c r="T13" s="52">
        <v>7</v>
      </c>
      <c r="U13" s="52">
        <v>5.282</v>
      </c>
      <c r="V13" s="52">
        <v>6.4019999999999992</v>
      </c>
      <c r="W13" s="52"/>
      <c r="X13" s="52">
        <v>0.13200000000000001</v>
      </c>
      <c r="Y13" s="52">
        <v>8.3740000000000006</v>
      </c>
      <c r="Z13" s="53"/>
      <c r="AA13" s="54">
        <f>SUM(B13:Z13)</f>
        <v>62.846999999999994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6.2110000000000003</v>
      </c>
      <c r="O14" s="57">
        <f t="shared" si="0"/>
        <v>4.4960000000000004</v>
      </c>
      <c r="P14" s="57">
        <f t="shared" si="0"/>
        <v>2.9689999999999999</v>
      </c>
      <c r="Q14" s="57">
        <f t="shared" si="0"/>
        <v>34.741</v>
      </c>
      <c r="R14" s="57">
        <f t="shared" si="0"/>
        <v>11.321999999999999</v>
      </c>
      <c r="S14" s="57">
        <f t="shared" si="0"/>
        <v>10.658999999999999</v>
      </c>
      <c r="T14" s="57">
        <f t="shared" si="0"/>
        <v>7</v>
      </c>
      <c r="U14" s="57">
        <f t="shared" si="0"/>
        <v>5.282</v>
      </c>
      <c r="V14" s="57">
        <f t="shared" si="0"/>
        <v>6.4019999999999992</v>
      </c>
      <c r="W14" s="57">
        <f t="shared" si="0"/>
        <v>11.734</v>
      </c>
      <c r="X14" s="57">
        <f t="shared" si="0"/>
        <v>38.286000000000001</v>
      </c>
      <c r="Y14" s="57">
        <f t="shared" si="0"/>
        <v>8.3740000000000006</v>
      </c>
      <c r="Z14" s="58" t="str">
        <f t="shared" si="0"/>
        <v/>
      </c>
      <c r="AA14" s="59">
        <f>SUM(AA9:AA13)</f>
        <v>147.476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2.5</v>
      </c>
      <c r="O18" s="72">
        <v>2.5</v>
      </c>
      <c r="P18" s="72">
        <v>2.5</v>
      </c>
      <c r="Q18" s="72">
        <v>2.5</v>
      </c>
      <c r="R18" s="72">
        <v>2.5</v>
      </c>
      <c r="S18" s="72">
        <v>2.5</v>
      </c>
      <c r="T18" s="72">
        <v>2.5</v>
      </c>
      <c r="U18" s="72">
        <v>2.5</v>
      </c>
      <c r="V18" s="72">
        <v>2.5</v>
      </c>
      <c r="W18" s="72"/>
      <c r="X18" s="72"/>
      <c r="Y18" s="72">
        <v>2.5</v>
      </c>
      <c r="Z18" s="73"/>
      <c r="AA18" s="74">
        <f>SUM(B18:Z18)</f>
        <v>25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0.4</v>
      </c>
      <c r="O19" s="76">
        <v>0.4</v>
      </c>
      <c r="P19" s="76">
        <v>1.4</v>
      </c>
      <c r="Q19" s="76">
        <v>0.2</v>
      </c>
      <c r="R19" s="76"/>
      <c r="S19" s="76"/>
      <c r="T19" s="76">
        <v>0.7</v>
      </c>
      <c r="U19" s="76">
        <v>0.3</v>
      </c>
      <c r="V19" s="76"/>
      <c r="W19" s="76"/>
      <c r="X19" s="76"/>
      <c r="Y19" s="76"/>
      <c r="Z19" s="73"/>
      <c r="AA19" s="74">
        <f>SUM(B19:Z19)</f>
        <v>3.4000000000000004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2.9</v>
      </c>
      <c r="O22" s="83">
        <f t="shared" si="1"/>
        <v>2.9</v>
      </c>
      <c r="P22" s="83">
        <f t="shared" si="1"/>
        <v>3.9</v>
      </c>
      <c r="Q22" s="83">
        <f t="shared" si="1"/>
        <v>2.7</v>
      </c>
      <c r="R22" s="83">
        <f t="shared" si="1"/>
        <v>2.5</v>
      </c>
      <c r="S22" s="83">
        <f t="shared" si="1"/>
        <v>2.5</v>
      </c>
      <c r="T22" s="83">
        <f t="shared" si="1"/>
        <v>3.2</v>
      </c>
      <c r="U22" s="83">
        <f t="shared" si="1"/>
        <v>2.8</v>
      </c>
      <c r="V22" s="83">
        <f t="shared" si="1"/>
        <v>2.5</v>
      </c>
      <c r="W22" s="83">
        <f t="shared" si="1"/>
        <v>0</v>
      </c>
      <c r="X22" s="83">
        <f t="shared" si="1"/>
        <v>0</v>
      </c>
      <c r="Y22" s="83">
        <f t="shared" si="1"/>
        <v>2.5</v>
      </c>
      <c r="Z22" s="84" t="str">
        <f t="shared" si="1"/>
        <v/>
      </c>
      <c r="AA22" s="85">
        <f>SUM(AA17:AA21)</f>
        <v>28.4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9.1110000000000007</v>
      </c>
      <c r="O26" s="72">
        <v>7.3959999999999999</v>
      </c>
      <c r="P26" s="72">
        <v>6.8689999999999998</v>
      </c>
      <c r="Q26" s="72">
        <v>37.441000000000003</v>
      </c>
      <c r="R26" s="72">
        <v>13.821999999999999</v>
      </c>
      <c r="S26" s="72">
        <v>13.159000000000001</v>
      </c>
      <c r="T26" s="72">
        <v>10.199999999999999</v>
      </c>
      <c r="U26" s="72">
        <v>8.0820000000000007</v>
      </c>
      <c r="V26" s="72">
        <v>8.9019999999999992</v>
      </c>
      <c r="W26" s="72">
        <v>11.734</v>
      </c>
      <c r="X26" s="72">
        <v>38.286000000000001</v>
      </c>
      <c r="Y26" s="72">
        <v>10.874000000000001</v>
      </c>
      <c r="Z26" s="73"/>
      <c r="AA26" s="74">
        <f>SUM(B26:Z26)</f>
        <v>175.876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9.1110000000000007</v>
      </c>
      <c r="O28" s="57">
        <f t="shared" si="2"/>
        <v>7.3959999999999999</v>
      </c>
      <c r="P28" s="57">
        <f t="shared" si="2"/>
        <v>6.8689999999999998</v>
      </c>
      <c r="Q28" s="57">
        <f t="shared" si="2"/>
        <v>37.441000000000003</v>
      </c>
      <c r="R28" s="57">
        <f t="shared" si="2"/>
        <v>13.821999999999999</v>
      </c>
      <c r="S28" s="57">
        <f t="shared" si="2"/>
        <v>13.159000000000001</v>
      </c>
      <c r="T28" s="57">
        <f t="shared" si="2"/>
        <v>10.199999999999999</v>
      </c>
      <c r="U28" s="57">
        <f t="shared" si="2"/>
        <v>8.0820000000000007</v>
      </c>
      <c r="V28" s="57">
        <f t="shared" si="2"/>
        <v>8.9019999999999992</v>
      </c>
      <c r="W28" s="57">
        <f t="shared" si="2"/>
        <v>11.734</v>
      </c>
      <c r="X28" s="57">
        <f t="shared" si="2"/>
        <v>38.286000000000001</v>
      </c>
      <c r="Y28" s="57">
        <f t="shared" si="2"/>
        <v>10.874000000000001</v>
      </c>
      <c r="Z28" s="58" t="str">
        <f t="shared" si="2"/>
        <v/>
      </c>
      <c r="AA28" s="59">
        <f>SUM(AA25:AA27)</f>
        <v>175.876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9.1110000000000007</v>
      </c>
      <c r="O39" s="83">
        <f t="shared" si="6"/>
        <v>7.3960000000000008</v>
      </c>
      <c r="P39" s="83">
        <f t="shared" si="6"/>
        <v>6.8689999999999998</v>
      </c>
      <c r="Q39" s="83">
        <f t="shared" si="6"/>
        <v>37.441000000000003</v>
      </c>
      <c r="R39" s="83">
        <f t="shared" si="6"/>
        <v>13.821999999999999</v>
      </c>
      <c r="S39" s="83">
        <f t="shared" si="6"/>
        <v>13.158999999999999</v>
      </c>
      <c r="T39" s="83">
        <f t="shared" si="6"/>
        <v>10.199999999999999</v>
      </c>
      <c r="U39" s="83">
        <f t="shared" si="6"/>
        <v>8.0820000000000007</v>
      </c>
      <c r="V39" s="83">
        <f t="shared" si="6"/>
        <v>8.9019999999999992</v>
      </c>
      <c r="W39" s="83">
        <f t="shared" si="6"/>
        <v>11.734</v>
      </c>
      <c r="X39" s="83">
        <f t="shared" si="6"/>
        <v>38.286000000000001</v>
      </c>
      <c r="Y39" s="83">
        <f t="shared" si="6"/>
        <v>10.874000000000001</v>
      </c>
      <c r="Z39" s="84" t="str">
        <f t="shared" si="6"/>
        <v/>
      </c>
      <c r="AA39" s="96">
        <f>SUM(B39:Z39)</f>
        <v>175.876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44150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9.1110000000000007</v>
      </c>
      <c r="O4" s="18">
        <v>7.3959999999999999</v>
      </c>
      <c r="P4" s="18">
        <v>6.8689999999999998</v>
      </c>
      <c r="Q4" s="18">
        <v>37.441000000000003</v>
      </c>
      <c r="R4" s="18">
        <v>13.821999999999999</v>
      </c>
      <c r="S4" s="18">
        <v>13.159000000000001</v>
      </c>
      <c r="T4" s="18">
        <v>10.199999999999999</v>
      </c>
      <c r="U4" s="18">
        <v>8.0820000000000007</v>
      </c>
      <c r="V4" s="18">
        <v>8.9019999999999992</v>
      </c>
      <c r="W4" s="18">
        <v>11.734</v>
      </c>
      <c r="X4" s="18">
        <v>38.286000000000001</v>
      </c>
      <c r="Y4" s="18">
        <v>10.874000000000001</v>
      </c>
      <c r="Z4" s="19"/>
      <c r="AA4" s="20">
        <f>SUM(B4:Z4)</f>
        <v>175.876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48.9</v>
      </c>
      <c r="O7" s="28">
        <v>45.63</v>
      </c>
      <c r="P7" s="28">
        <v>49.47</v>
      </c>
      <c r="Q7" s="28">
        <v>50.46</v>
      </c>
      <c r="R7" s="28">
        <v>92.34</v>
      </c>
      <c r="S7" s="28">
        <v>95.97</v>
      </c>
      <c r="T7" s="28">
        <v>91.02</v>
      </c>
      <c r="U7" s="28">
        <v>92.28</v>
      </c>
      <c r="V7" s="28">
        <v>92.28</v>
      </c>
      <c r="W7" s="28">
        <v>73.260000000000005</v>
      </c>
      <c r="X7" s="28">
        <v>52.15</v>
      </c>
      <c r="Y7" s="28">
        <v>56.7</v>
      </c>
      <c r="Z7" s="29"/>
      <c r="AA7" s="30">
        <v>70.038333333333327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5.8520000000000003</v>
      </c>
      <c r="Z11" s="48"/>
      <c r="AA11" s="49">
        <f>SUM(B11:Z11)</f>
        <v>5.8520000000000003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1.7999999999999999E-2</v>
      </c>
      <c r="P13" s="52">
        <v>0.13700000000000001</v>
      </c>
      <c r="Q13" s="52">
        <v>25.536000000000001</v>
      </c>
      <c r="R13" s="52">
        <v>2.1999999999999999E-2</v>
      </c>
      <c r="S13" s="52"/>
      <c r="T13" s="52"/>
      <c r="U13" s="52"/>
      <c r="V13" s="52"/>
      <c r="W13" s="52">
        <v>2.9369999999999998</v>
      </c>
      <c r="X13" s="52">
        <v>22.419</v>
      </c>
      <c r="Y13" s="52"/>
      <c r="Z13" s="53"/>
      <c r="AA13" s="54">
        <f>SUM(B13:Z13)</f>
        <v>51.069000000000003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1.7999999999999999E-2</v>
      </c>
      <c r="P14" s="57">
        <f t="shared" si="0"/>
        <v>0.13700000000000001</v>
      </c>
      <c r="Q14" s="57">
        <f t="shared" si="0"/>
        <v>25.536000000000001</v>
      </c>
      <c r="R14" s="57">
        <f t="shared" si="0"/>
        <v>2.1999999999999999E-2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2.9369999999999998</v>
      </c>
      <c r="X14" s="57">
        <f t="shared" si="0"/>
        <v>22.419</v>
      </c>
      <c r="Y14" s="57">
        <f t="shared" si="0"/>
        <v>5.8520000000000003</v>
      </c>
      <c r="Z14" s="58" t="str">
        <f t="shared" si="0"/>
        <v/>
      </c>
      <c r="AA14" s="59">
        <f>SUM(AA9:AA13)</f>
        <v>56.921000000000006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0.308</v>
      </c>
      <c r="O18" s="72">
        <v>0.309</v>
      </c>
      <c r="P18" s="72">
        <v>0.31</v>
      </c>
      <c r="Q18" s="72">
        <v>0.32200000000000001</v>
      </c>
      <c r="R18" s="72">
        <v>0.32200000000000001</v>
      </c>
      <c r="S18" s="72">
        <v>0.314</v>
      </c>
      <c r="T18" s="72">
        <v>0.307</v>
      </c>
      <c r="U18" s="72">
        <v>0.309</v>
      </c>
      <c r="V18" s="72">
        <v>0.245</v>
      </c>
      <c r="W18" s="72">
        <v>0.19800000000000001</v>
      </c>
      <c r="X18" s="72">
        <v>0.20300000000000001</v>
      </c>
      <c r="Y18" s="72">
        <v>0.16700000000000001</v>
      </c>
      <c r="Z18" s="73"/>
      <c r="AA18" s="74">
        <f>SUM(B18:Z18)</f>
        <v>3.3140000000000001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8.802999999999999</v>
      </c>
      <c r="O19" s="76">
        <v>7.069</v>
      </c>
      <c r="P19" s="76">
        <v>6.4220000000000006</v>
      </c>
      <c r="Q19" s="76">
        <v>11.582999999999998</v>
      </c>
      <c r="R19" s="76">
        <v>13.478000000000002</v>
      </c>
      <c r="S19" s="76">
        <v>12.844999999999999</v>
      </c>
      <c r="T19" s="76">
        <v>9.8930000000000007</v>
      </c>
      <c r="U19" s="76">
        <v>7.7729999999999997</v>
      </c>
      <c r="V19" s="76">
        <v>8.657</v>
      </c>
      <c r="W19" s="76">
        <v>8.5990000000000002</v>
      </c>
      <c r="X19" s="76">
        <v>15.664000000000001</v>
      </c>
      <c r="Y19" s="76">
        <v>4.8549999999999995</v>
      </c>
      <c r="Z19" s="73"/>
      <c r="AA19" s="74">
        <f>SUM(B19:Z19)</f>
        <v>115.64099999999999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9.1109999999999989</v>
      </c>
      <c r="O22" s="83">
        <f t="shared" si="1"/>
        <v>7.3780000000000001</v>
      </c>
      <c r="P22" s="83">
        <f t="shared" si="1"/>
        <v>6.7320000000000002</v>
      </c>
      <c r="Q22" s="83">
        <f t="shared" si="1"/>
        <v>11.904999999999998</v>
      </c>
      <c r="R22" s="83">
        <f t="shared" si="1"/>
        <v>13.8</v>
      </c>
      <c r="S22" s="83">
        <f t="shared" si="1"/>
        <v>13.158999999999999</v>
      </c>
      <c r="T22" s="83">
        <f t="shared" si="1"/>
        <v>10.200000000000001</v>
      </c>
      <c r="U22" s="83">
        <f t="shared" si="1"/>
        <v>8.081999999999999</v>
      </c>
      <c r="V22" s="83">
        <f t="shared" si="1"/>
        <v>8.9019999999999992</v>
      </c>
      <c r="W22" s="83">
        <f t="shared" si="1"/>
        <v>8.7970000000000006</v>
      </c>
      <c r="X22" s="83">
        <f t="shared" si="1"/>
        <v>15.867000000000001</v>
      </c>
      <c r="Y22" s="83">
        <f t="shared" si="1"/>
        <v>5.0219999999999994</v>
      </c>
      <c r="Z22" s="84">
        <f t="shared" si="1"/>
        <v>0</v>
      </c>
      <c r="AA22" s="85">
        <f t="shared" si="1"/>
        <v>118.95499999999998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9.1110000000000007</v>
      </c>
      <c r="O26" s="72">
        <v>7.3959999999999999</v>
      </c>
      <c r="P26" s="72">
        <v>6.8689999999999998</v>
      </c>
      <c r="Q26" s="72">
        <v>37.441000000000003</v>
      </c>
      <c r="R26" s="72">
        <v>13.821999999999999</v>
      </c>
      <c r="S26" s="72">
        <v>13.159000000000001</v>
      </c>
      <c r="T26" s="72">
        <v>10.199999999999999</v>
      </c>
      <c r="U26" s="72">
        <v>8.0820000000000007</v>
      </c>
      <c r="V26" s="72">
        <v>8.9019999999999992</v>
      </c>
      <c r="W26" s="72">
        <v>11.734</v>
      </c>
      <c r="X26" s="72">
        <v>38.286000000000001</v>
      </c>
      <c r="Y26" s="72">
        <v>10.874000000000001</v>
      </c>
      <c r="Z26" s="73"/>
      <c r="AA26" s="74">
        <f>SUM(B26:Z26)</f>
        <v>175.876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9.1110000000000007</v>
      </c>
      <c r="O28" s="57">
        <f t="shared" si="2"/>
        <v>7.3959999999999999</v>
      </c>
      <c r="P28" s="57">
        <f t="shared" si="2"/>
        <v>6.8689999999999998</v>
      </c>
      <c r="Q28" s="57">
        <f t="shared" si="2"/>
        <v>37.441000000000003</v>
      </c>
      <c r="R28" s="57">
        <f t="shared" si="2"/>
        <v>13.821999999999999</v>
      </c>
      <c r="S28" s="57">
        <f t="shared" si="2"/>
        <v>13.159000000000001</v>
      </c>
      <c r="T28" s="57">
        <f t="shared" si="2"/>
        <v>10.199999999999999</v>
      </c>
      <c r="U28" s="57">
        <f t="shared" si="2"/>
        <v>8.0820000000000007</v>
      </c>
      <c r="V28" s="57">
        <f t="shared" si="2"/>
        <v>8.9019999999999992</v>
      </c>
      <c r="W28" s="57">
        <f t="shared" si="2"/>
        <v>11.734</v>
      </c>
      <c r="X28" s="57">
        <f t="shared" si="2"/>
        <v>38.286000000000001</v>
      </c>
      <c r="Y28" s="57">
        <f t="shared" si="2"/>
        <v>10.874000000000001</v>
      </c>
      <c r="Z28" s="58">
        <f t="shared" si="2"/>
        <v>0</v>
      </c>
      <c r="AA28" s="59">
        <f t="shared" si="2"/>
        <v>175.876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9.1109999999999989</v>
      </c>
      <c r="O39" s="83">
        <f t="shared" si="6"/>
        <v>7.3959999999999999</v>
      </c>
      <c r="P39" s="83">
        <f t="shared" si="6"/>
        <v>6.8689999999999998</v>
      </c>
      <c r="Q39" s="83">
        <f t="shared" si="6"/>
        <v>37.441000000000003</v>
      </c>
      <c r="R39" s="83">
        <f t="shared" si="6"/>
        <v>13.822000000000001</v>
      </c>
      <c r="S39" s="83">
        <f t="shared" si="6"/>
        <v>13.158999999999999</v>
      </c>
      <c r="T39" s="83">
        <f t="shared" si="6"/>
        <v>10.200000000000001</v>
      </c>
      <c r="U39" s="83">
        <f t="shared" si="6"/>
        <v>8.081999999999999</v>
      </c>
      <c r="V39" s="83">
        <f t="shared" si="6"/>
        <v>8.9019999999999992</v>
      </c>
      <c r="W39" s="83">
        <f t="shared" si="6"/>
        <v>11.734</v>
      </c>
      <c r="X39" s="83">
        <f t="shared" si="6"/>
        <v>38.286000000000001</v>
      </c>
      <c r="Y39" s="83">
        <f t="shared" si="6"/>
        <v>10.873999999999999</v>
      </c>
      <c r="Z39" s="84">
        <f t="shared" si="6"/>
        <v>0</v>
      </c>
      <c r="AA39" s="96">
        <f>SUM(B39:Z39)</f>
        <v>175.876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2020-11-15T09:17:46Z</dcterms:created>
  <dcterms:modified xsi:type="dcterms:W3CDTF">2020-11-15T09:17:47Z</dcterms:modified>
</cp:coreProperties>
</file>