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[1]SPOT_Orders_OverView_01!$A$35:$A$59</definedName>
    <definedName name="MKT_OVW_PARTICIPANTS_S">[1]SPOT_Orders_OverView_01!$A$5:$A$31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<sst xmlns="http://schemas.openxmlformats.org/spreadsheetml/2006/main" count="74" uniqueCount="41">
  <si>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14/11/2020 11:17:35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</si>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</sst>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0.42199999999999999</c:v>
                </c:pt>
                <c:pt idx="18">
                  <c:v>8.4789999999999992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1.034</c:v>
                </c:pt>
                <c:pt idx="14">
                  <c:v>0.98000000000000009</c:v>
                </c:pt>
                <c:pt idx="23">
                  <c:v>0.24399999999999999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8064128"/>
        <c:axId val="1380645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2.2770000000000001</c:v>
                </c:pt>
                <c:pt idx="13">
                  <c:v>2.496</c:v>
                </c:pt>
                <c:pt idx="14">
                  <c:v>3.18</c:v>
                </c:pt>
                <c:pt idx="15">
                  <c:v>2.3919999999999999</c:v>
                </c:pt>
                <c:pt idx="16">
                  <c:v>1.746</c:v>
                </c:pt>
                <c:pt idx="17">
                  <c:v>2.3039999999999998</c:v>
                </c:pt>
                <c:pt idx="18">
                  <c:v>8.4890000000000008</c:v>
                </c:pt>
                <c:pt idx="19">
                  <c:v>2.1509999999999998</c:v>
                </c:pt>
                <c:pt idx="20">
                  <c:v>1.992</c:v>
                </c:pt>
                <c:pt idx="21">
                  <c:v>2.8439999999999999</c:v>
                </c:pt>
                <c:pt idx="22">
                  <c:v>2.4950000000000001</c:v>
                </c:pt>
                <c:pt idx="23">
                  <c:v>2.444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64128"/>
        <c:axId val="1380645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41.55</c:v>
                </c:pt>
                <c:pt idx="13">
                  <c:v>23.42</c:v>
                </c:pt>
                <c:pt idx="14">
                  <c:v>42.55</c:v>
                </c:pt>
                <c:pt idx="15">
                  <c:v>10</c:v>
                </c:pt>
                <c:pt idx="16">
                  <c:v>72.63</c:v>
                </c:pt>
                <c:pt idx="17">
                  <c:v>74.38</c:v>
                </c:pt>
                <c:pt idx="18">
                  <c:v>77.75</c:v>
                </c:pt>
                <c:pt idx="19">
                  <c:v>10</c:v>
                </c:pt>
                <c:pt idx="20">
                  <c:v>20</c:v>
                </c:pt>
                <c:pt idx="21">
                  <c:v>36.57</c:v>
                </c:pt>
                <c:pt idx="22">
                  <c:v>20</c:v>
                </c:pt>
                <c:pt idx="23">
                  <c:v>38.44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65304"/>
        <c:axId val="138064912"/>
      </c:lineChart>
      <c:catAx>
        <c:axId val="138064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8064520"/>
        <c:crosses val="autoZero"/>
        <c:auto val="1"/>
        <c:lblAlgn val="ctr"/>
        <c:lblOffset val="100"/>
        <c:noMultiLvlLbl val="0"/>
      </c:catAx>
      <c:valAx>
        <c:axId val="138064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8064128"/>
        <c:crosses val="autoZero"/>
        <c:crossBetween val="between"/>
      </c:valAx>
      <c:valAx>
        <c:axId val="138064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8065304"/>
        <c:crosses val="max"/>
        <c:crossBetween val="between"/>
      </c:valAx>
      <c:catAx>
        <c:axId val="138065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8064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44149</v>
          </cell>
        </row>
        <row r="4">
          <cell r="C4" t="str">
            <v>LIDA3</v>
          </cell>
        </row>
        <row r="19">
          <cell r="C19">
            <v>0</v>
          </cell>
        </row>
        <row r="20">
          <cell r="C20">
            <v>8.9009999999999998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2.258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23.651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0.90799999999999992</v>
          </cell>
        </row>
        <row r="33">
          <cell r="C33">
            <v>8.0920000000000005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25.809999999999995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N7">
            <v>41.55</v>
          </cell>
          <cell r="O7">
            <v>23.42</v>
          </cell>
          <cell r="P7">
            <v>42.55</v>
          </cell>
          <cell r="Q7">
            <v>10</v>
          </cell>
          <cell r="R7">
            <v>72.63</v>
          </cell>
          <cell r="S7">
            <v>74.38</v>
          </cell>
          <cell r="T7">
            <v>77.75</v>
          </cell>
          <cell r="U7">
            <v>10</v>
          </cell>
          <cell r="V7">
            <v>20</v>
          </cell>
          <cell r="W7">
            <v>36.57</v>
          </cell>
          <cell r="X7">
            <v>20</v>
          </cell>
          <cell r="Y7">
            <v>38.44</v>
          </cell>
        </row>
        <row r="37">
          <cell r="T37">
            <v>8.4789999999999992</v>
          </cell>
        </row>
        <row r="38">
          <cell r="S38">
            <v>0.42199999999999999</v>
          </cell>
        </row>
        <row r="59">
          <cell r="N59">
            <v>1.034</v>
          </cell>
          <cell r="P59">
            <v>0.98000000000000009</v>
          </cell>
          <cell r="Y59">
            <v>0.24399999999999999</v>
          </cell>
        </row>
        <row r="66">
          <cell r="N66">
            <v>1.2429999999999999</v>
          </cell>
          <cell r="O66">
            <v>2.496</v>
          </cell>
          <cell r="P66">
            <v>2.2000000000000002</v>
          </cell>
          <cell r="Q66">
            <v>2.3920000000000003</v>
          </cell>
          <cell r="R66">
            <v>1.746</v>
          </cell>
          <cell r="S66">
            <v>1.8820000000000001</v>
          </cell>
          <cell r="T66">
            <v>0.01</v>
          </cell>
          <cell r="U66">
            <v>2.1509999999999998</v>
          </cell>
          <cell r="V66">
            <v>1.992</v>
          </cell>
          <cell r="W66">
            <v>2.8439999999999999</v>
          </cell>
          <cell r="X66">
            <v>2.4949999999999997</v>
          </cell>
          <cell r="Y66">
            <v>2.2000000000000002</v>
          </cell>
        </row>
      </sheetData>
      <sheetData sheetId="10">
        <row r="59">
          <cell r="N59">
            <v>1.5860000000000001</v>
          </cell>
          <cell r="O59">
            <v>2.411</v>
          </cell>
          <cell r="P59">
            <v>3.052</v>
          </cell>
          <cell r="Q59">
            <v>2.3159999999999998</v>
          </cell>
          <cell r="R59">
            <v>1.1160000000000001</v>
          </cell>
          <cell r="S59">
            <v>1.8149999999999999</v>
          </cell>
          <cell r="T59">
            <v>1.9350000000000001</v>
          </cell>
          <cell r="U59">
            <v>2.0779999999999998</v>
          </cell>
          <cell r="V59">
            <v>1.9219999999999999</v>
          </cell>
          <cell r="W59">
            <v>2.7749999999999999</v>
          </cell>
          <cell r="X59">
            <v>2.427</v>
          </cell>
          <cell r="Y59">
            <v>2.3770000000000002</v>
          </cell>
        </row>
        <row r="65">
          <cell r="N65">
            <v>9.0999999999999998E-2</v>
          </cell>
          <cell r="O65">
            <v>8.5000000000000006E-2</v>
          </cell>
          <cell r="P65">
            <v>8.1000000000000003E-2</v>
          </cell>
          <cell r="Q65">
            <v>7.5999999999999998E-2</v>
          </cell>
          <cell r="R65">
            <v>7.4999999999999997E-2</v>
          </cell>
          <cell r="S65">
            <v>7.5999999999999998E-2</v>
          </cell>
          <cell r="T65">
            <v>7.6999999999999999E-2</v>
          </cell>
          <cell r="U65">
            <v>7.2999999999999995E-2</v>
          </cell>
          <cell r="V65">
            <v>7.0000000000000007E-2</v>
          </cell>
          <cell r="W65">
            <v>6.9000000000000006E-2</v>
          </cell>
          <cell r="X65">
            <v>6.8000000000000005E-2</v>
          </cell>
          <cell r="Y65">
            <v>6.7000000000000004E-2</v>
          </cell>
        </row>
        <row r="66">
          <cell r="N66">
            <v>0.6</v>
          </cell>
          <cell r="P66">
            <v>4.7E-2</v>
          </cell>
          <cell r="R66">
            <v>0.55499999999999994</v>
          </cell>
          <cell r="S66">
            <v>0.41299999999999998</v>
          </cell>
          <cell r="T66">
            <v>6.4770000000000003</v>
          </cell>
        </row>
      </sheetData>
      <sheetData sheetId="11">
        <row r="7">
          <cell r="N7">
            <v>41.55</v>
          </cell>
          <cell r="O7">
            <v>23.42</v>
          </cell>
          <cell r="P7">
            <v>42.55</v>
          </cell>
          <cell r="Q7">
            <v>10</v>
          </cell>
          <cell r="R7">
            <v>72.63</v>
          </cell>
          <cell r="S7">
            <v>74.38</v>
          </cell>
          <cell r="T7">
            <v>77.75</v>
          </cell>
          <cell r="U7">
            <v>10</v>
          </cell>
          <cell r="V7">
            <v>20</v>
          </cell>
          <cell r="W7">
            <v>36.57</v>
          </cell>
          <cell r="X7">
            <v>20</v>
          </cell>
          <cell r="Y7">
            <v>38.44</v>
          </cell>
        </row>
      </sheetData>
      <sheetData sheetId="12"/>
      <sheetData sheetId="13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35">
          <cell r="A35" t="str">
            <v>DAPEEP</v>
          </cell>
        </row>
        <row r="36">
          <cell r="A36" t="str">
            <v>ELPEDISON</v>
          </cell>
        </row>
        <row r="37">
          <cell r="A37" t="str">
            <v>EPA_THESS</v>
          </cell>
        </row>
        <row r="38">
          <cell r="A38" t="str">
            <v>HERON</v>
          </cell>
        </row>
        <row r="39">
          <cell r="A39" t="str">
            <v>KEN</v>
          </cell>
        </row>
        <row r="40">
          <cell r="A40" t="str">
            <v>KORINTHOS_POWER</v>
          </cell>
        </row>
        <row r="41">
          <cell r="A41" t="str">
            <v>MYTILINEOS</v>
          </cell>
        </row>
        <row r="42">
          <cell r="A42" t="str">
            <v>RENOPTIPOWER</v>
          </cell>
        </row>
        <row r="43">
          <cell r="A43" t="str">
            <v>SOLARENERGY</v>
          </cell>
        </row>
        <row r="44">
          <cell r="A44" t="str">
            <v>VOLTERRA</v>
          </cell>
        </row>
        <row r="45">
          <cell r="A45" t="str">
            <v>VOLTON</v>
          </cell>
        </row>
        <row r="46">
          <cell r="A46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44150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44151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2.2770000000000001</v>
      </c>
      <c r="O4" s="18">
        <v>2.496</v>
      </c>
      <c r="P4" s="18">
        <v>3.18</v>
      </c>
      <c r="Q4" s="18">
        <v>2.3919999999999999</v>
      </c>
      <c r="R4" s="18">
        <v>1.746</v>
      </c>
      <c r="S4" s="18">
        <v>2.3039999999999998</v>
      </c>
      <c r="T4" s="18">
        <v>8.4890000000000008</v>
      </c>
      <c r="U4" s="18">
        <v>2.1509999999999998</v>
      </c>
      <c r="V4" s="18">
        <v>1.992</v>
      </c>
      <c r="W4" s="18">
        <v>2.8439999999999999</v>
      </c>
      <c r="X4" s="18">
        <v>2.4950000000000001</v>
      </c>
      <c r="Y4" s="18">
        <v>2.444</v>
      </c>
      <c r="Z4" s="19"/>
      <c r="AA4" s="20">
        <f>SUM(B4:Z4)</f>
        <v>34.81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41.55</v>
      </c>
      <c r="O7" s="28">
        <v>23.42</v>
      </c>
      <c r="P7" s="28">
        <v>42.55</v>
      </c>
      <c r="Q7" s="28">
        <v>10</v>
      </c>
      <c r="R7" s="28">
        <v>72.63</v>
      </c>
      <c r="S7" s="28">
        <v>74.38</v>
      </c>
      <c r="T7" s="28">
        <v>77.75</v>
      </c>
      <c r="U7" s="28">
        <v>10</v>
      </c>
      <c r="V7" s="28">
        <v>20</v>
      </c>
      <c r="W7" s="28">
        <v>36.57</v>
      </c>
      <c r="X7" s="28">
        <v>20</v>
      </c>
      <c r="Y7" s="28">
        <v>38.44</v>
      </c>
      <c r="Z7" s="29"/>
      <c r="AA7" s="30">
        <f>IF(SUM(GR_MAINLAND_MCP_SUM_SELL)&lt;&gt;0,AVERAGEIF(GR_MAINLAND_MCP_SUM_SELL,"&lt;&gt;"""),"")</f>
        <v>38.94083333333333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0.42199999999999999</v>
      </c>
      <c r="T11" s="47">
        <v>8.4789999999999992</v>
      </c>
      <c r="U11" s="47"/>
      <c r="V11" s="47"/>
      <c r="W11" s="47"/>
      <c r="X11" s="47"/>
      <c r="Y11" s="47"/>
      <c r="Z11" s="48"/>
      <c r="AA11" s="49">
        <f>SUM(B11:Z11)</f>
        <v>8.9009999999999998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1.034</v>
      </c>
      <c r="O13" s="52"/>
      <c r="P13" s="52">
        <v>0.98000000000000009</v>
      </c>
      <c r="Q13" s="52"/>
      <c r="R13" s="52"/>
      <c r="S13" s="52"/>
      <c r="T13" s="52"/>
      <c r="U13" s="52"/>
      <c r="V13" s="52"/>
      <c r="W13" s="52"/>
      <c r="X13" s="52"/>
      <c r="Y13" s="52">
        <v>0.24399999999999999</v>
      </c>
      <c r="Z13" s="53"/>
      <c r="AA13" s="54">
        <f>SUM(B13:Z13)</f>
        <v>2.258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1.034</v>
      </c>
      <c r="O14" s="57">
        <f t="shared" si="0"/>
        <v>0</v>
      </c>
      <c r="P14" s="57">
        <f t="shared" si="0"/>
        <v>0.98000000000000009</v>
      </c>
      <c r="Q14" s="57">
        <f t="shared" si="0"/>
        <v>0</v>
      </c>
      <c r="R14" s="57">
        <f t="shared" si="0"/>
        <v>0</v>
      </c>
      <c r="S14" s="57">
        <f t="shared" si="0"/>
        <v>0.42199999999999999</v>
      </c>
      <c r="T14" s="57">
        <f t="shared" si="0"/>
        <v>8.4789999999999992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0.24399999999999999</v>
      </c>
      <c r="Z14" s="58" t="str">
        <f t="shared" si="0"/>
        <v/>
      </c>
      <c r="AA14" s="59">
        <f>SUM(AA9:AA13)</f>
        <v>11.158999999999999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1.2429999999999999</v>
      </c>
      <c r="O19" s="76">
        <v>2.496</v>
      </c>
      <c r="P19" s="76">
        <v>2.2000000000000002</v>
      </c>
      <c r="Q19" s="76">
        <v>2.3920000000000003</v>
      </c>
      <c r="R19" s="76">
        <v>1.746</v>
      </c>
      <c r="S19" s="76">
        <v>1.8820000000000001</v>
      </c>
      <c r="T19" s="76">
        <v>0.01</v>
      </c>
      <c r="U19" s="76">
        <v>2.1509999999999998</v>
      </c>
      <c r="V19" s="76">
        <v>1.992</v>
      </c>
      <c r="W19" s="76">
        <v>2.8439999999999999</v>
      </c>
      <c r="X19" s="76">
        <v>2.4949999999999997</v>
      </c>
      <c r="Y19" s="76">
        <v>2.2000000000000002</v>
      </c>
      <c r="Z19" s="73"/>
      <c r="AA19" s="74">
        <f>SUM(B19:Z19)</f>
        <v>23.651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1.2429999999999999</v>
      </c>
      <c r="O22" s="83">
        <f t="shared" si="1"/>
        <v>2.496</v>
      </c>
      <c r="P22" s="83">
        <f t="shared" si="1"/>
        <v>2.2000000000000002</v>
      </c>
      <c r="Q22" s="83">
        <f t="shared" si="1"/>
        <v>2.3920000000000003</v>
      </c>
      <c r="R22" s="83">
        <f t="shared" si="1"/>
        <v>1.746</v>
      </c>
      <c r="S22" s="83">
        <f t="shared" si="1"/>
        <v>1.8820000000000001</v>
      </c>
      <c r="T22" s="83">
        <f t="shared" si="1"/>
        <v>0.01</v>
      </c>
      <c r="U22" s="83">
        <f t="shared" si="1"/>
        <v>2.1509999999999998</v>
      </c>
      <c r="V22" s="83">
        <f t="shared" si="1"/>
        <v>1.992</v>
      </c>
      <c r="W22" s="83">
        <f t="shared" si="1"/>
        <v>2.8439999999999999</v>
      </c>
      <c r="X22" s="83">
        <f t="shared" si="1"/>
        <v>2.4949999999999997</v>
      </c>
      <c r="Y22" s="83">
        <f t="shared" si="1"/>
        <v>2.2000000000000002</v>
      </c>
      <c r="Z22" s="84" t="str">
        <f t="shared" si="1"/>
        <v/>
      </c>
      <c r="AA22" s="85">
        <f>SUM(AA17:AA21)</f>
        <v>23.651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2.2770000000000001</v>
      </c>
      <c r="O26" s="72">
        <v>2.496</v>
      </c>
      <c r="P26" s="72">
        <v>3.18</v>
      </c>
      <c r="Q26" s="72">
        <v>2.3919999999999999</v>
      </c>
      <c r="R26" s="72">
        <v>1.746</v>
      </c>
      <c r="S26" s="72">
        <v>2.3039999999999998</v>
      </c>
      <c r="T26" s="72">
        <v>8.4890000000000008</v>
      </c>
      <c r="U26" s="72">
        <v>2.1509999999999998</v>
      </c>
      <c r="V26" s="72">
        <v>1.992</v>
      </c>
      <c r="W26" s="72">
        <v>2.8439999999999999</v>
      </c>
      <c r="X26" s="72">
        <v>2.4950000000000001</v>
      </c>
      <c r="Y26" s="72">
        <v>2.444</v>
      </c>
      <c r="Z26" s="73"/>
      <c r="AA26" s="74">
        <f>SUM(B26:Z26)</f>
        <v>34.81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2.2770000000000001</v>
      </c>
      <c r="O28" s="57">
        <f t="shared" si="2"/>
        <v>2.496</v>
      </c>
      <c r="P28" s="57">
        <f t="shared" si="2"/>
        <v>3.18</v>
      </c>
      <c r="Q28" s="57">
        <f t="shared" si="2"/>
        <v>2.3919999999999999</v>
      </c>
      <c r="R28" s="57">
        <f t="shared" si="2"/>
        <v>1.746</v>
      </c>
      <c r="S28" s="57">
        <f t="shared" si="2"/>
        <v>2.3039999999999998</v>
      </c>
      <c r="T28" s="57">
        <f t="shared" si="2"/>
        <v>8.4890000000000008</v>
      </c>
      <c r="U28" s="57">
        <f t="shared" si="2"/>
        <v>2.1509999999999998</v>
      </c>
      <c r="V28" s="57">
        <f t="shared" si="2"/>
        <v>1.992</v>
      </c>
      <c r="W28" s="57">
        <f t="shared" si="2"/>
        <v>2.8439999999999999</v>
      </c>
      <c r="X28" s="57">
        <f t="shared" si="2"/>
        <v>2.4950000000000001</v>
      </c>
      <c r="Y28" s="57">
        <f t="shared" si="2"/>
        <v>2.444</v>
      </c>
      <c r="Z28" s="58" t="str">
        <f t="shared" si="2"/>
        <v/>
      </c>
      <c r="AA28" s="59">
        <f>SUM(AA25:AA27)</f>
        <v>34.81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2.2770000000000001</v>
      </c>
      <c r="O39" s="83">
        <f t="shared" si="6"/>
        <v>2.496</v>
      </c>
      <c r="P39" s="83">
        <f t="shared" si="6"/>
        <v>3.18</v>
      </c>
      <c r="Q39" s="83">
        <f t="shared" si="6"/>
        <v>2.3920000000000003</v>
      </c>
      <c r="R39" s="83">
        <f t="shared" si="6"/>
        <v>1.746</v>
      </c>
      <c r="S39" s="83">
        <f t="shared" si="6"/>
        <v>2.3040000000000003</v>
      </c>
      <c r="T39" s="83">
        <f t="shared" si="6"/>
        <v>8.488999999999999</v>
      </c>
      <c r="U39" s="83">
        <f t="shared" si="6"/>
        <v>2.1509999999999998</v>
      </c>
      <c r="V39" s="83">
        <f t="shared" si="6"/>
        <v>1.992</v>
      </c>
      <c r="W39" s="83">
        <f t="shared" si="6"/>
        <v>2.8439999999999999</v>
      </c>
      <c r="X39" s="83">
        <f t="shared" si="6"/>
        <v>2.4949999999999997</v>
      </c>
      <c r="Y39" s="83">
        <f t="shared" si="6"/>
        <v>2.444</v>
      </c>
      <c r="Z39" s="84" t="str">
        <f t="shared" si="6"/>
        <v/>
      </c>
      <c r="AA39" s="96">
        <f>SUM(B39:Z39)</f>
        <v>34.81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44149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2.2770000000000001</v>
      </c>
      <c r="O4" s="18">
        <v>2.496</v>
      </c>
      <c r="P4" s="18">
        <v>3.18</v>
      </c>
      <c r="Q4" s="18">
        <v>2.3919999999999999</v>
      </c>
      <c r="R4" s="18">
        <v>1.746</v>
      </c>
      <c r="S4" s="18">
        <v>2.3039999999999998</v>
      </c>
      <c r="T4" s="18">
        <v>8.4890000000000008</v>
      </c>
      <c r="U4" s="18">
        <v>2.1509999999999998</v>
      </c>
      <c r="V4" s="18">
        <v>1.992</v>
      </c>
      <c r="W4" s="18">
        <v>2.8439999999999999</v>
      </c>
      <c r="X4" s="18">
        <v>2.4950000000000001</v>
      </c>
      <c r="Y4" s="18">
        <v>2.444</v>
      </c>
      <c r="Z4" s="19"/>
      <c r="AA4" s="20">
        <f>SUM(B4:Z4)</f>
        <v>34.81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41.55</v>
      </c>
      <c r="O7" s="28">
        <v>23.42</v>
      </c>
      <c r="P7" s="28">
        <v>42.55</v>
      </c>
      <c r="Q7" s="28">
        <v>10</v>
      </c>
      <c r="R7" s="28">
        <v>72.63</v>
      </c>
      <c r="S7" s="28">
        <v>74.38</v>
      </c>
      <c r="T7" s="28">
        <v>77.75</v>
      </c>
      <c r="U7" s="28">
        <v>10</v>
      </c>
      <c r="V7" s="28">
        <v>20</v>
      </c>
      <c r="W7" s="28">
        <v>36.57</v>
      </c>
      <c r="X7" s="28">
        <v>20</v>
      </c>
      <c r="Y7" s="28">
        <v>38.44</v>
      </c>
      <c r="Z7" s="29"/>
      <c r="AA7" s="30">
        <v>38.94083333333333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1.5860000000000001</v>
      </c>
      <c r="O13" s="52">
        <v>2.411</v>
      </c>
      <c r="P13" s="52">
        <v>3.052</v>
      </c>
      <c r="Q13" s="52">
        <v>2.3159999999999998</v>
      </c>
      <c r="R13" s="52">
        <v>1.1160000000000001</v>
      </c>
      <c r="S13" s="52">
        <v>1.8149999999999999</v>
      </c>
      <c r="T13" s="52">
        <v>1.9350000000000001</v>
      </c>
      <c r="U13" s="52">
        <v>2.0779999999999998</v>
      </c>
      <c r="V13" s="52">
        <v>1.9219999999999999</v>
      </c>
      <c r="W13" s="52">
        <v>2.7749999999999999</v>
      </c>
      <c r="X13" s="52">
        <v>2.427</v>
      </c>
      <c r="Y13" s="52">
        <v>2.3770000000000002</v>
      </c>
      <c r="Z13" s="53"/>
      <c r="AA13" s="54">
        <f>SUM(B13:Z13)</f>
        <v>25.809999999999995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1.5860000000000001</v>
      </c>
      <c r="O14" s="57">
        <f t="shared" si="0"/>
        <v>2.411</v>
      </c>
      <c r="P14" s="57">
        <f t="shared" si="0"/>
        <v>3.052</v>
      </c>
      <c r="Q14" s="57">
        <f t="shared" si="0"/>
        <v>2.3159999999999998</v>
      </c>
      <c r="R14" s="57">
        <f t="shared" si="0"/>
        <v>1.1160000000000001</v>
      </c>
      <c r="S14" s="57">
        <f t="shared" si="0"/>
        <v>1.8149999999999999</v>
      </c>
      <c r="T14" s="57">
        <f t="shared" si="0"/>
        <v>1.9350000000000001</v>
      </c>
      <c r="U14" s="57">
        <f t="shared" si="0"/>
        <v>2.0779999999999998</v>
      </c>
      <c r="V14" s="57">
        <f t="shared" si="0"/>
        <v>1.9219999999999999</v>
      </c>
      <c r="W14" s="57">
        <f t="shared" si="0"/>
        <v>2.7749999999999999</v>
      </c>
      <c r="X14" s="57">
        <f t="shared" si="0"/>
        <v>2.427</v>
      </c>
      <c r="Y14" s="57">
        <f t="shared" si="0"/>
        <v>2.3770000000000002</v>
      </c>
      <c r="Z14" s="58" t="str">
        <f t="shared" si="0"/>
        <v/>
      </c>
      <c r="AA14" s="59">
        <f>SUM(AA9:AA13)</f>
        <v>25.809999999999995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9.0999999999999998E-2</v>
      </c>
      <c r="O18" s="72">
        <v>8.5000000000000006E-2</v>
      </c>
      <c r="P18" s="72">
        <v>8.1000000000000003E-2</v>
      </c>
      <c r="Q18" s="72">
        <v>7.5999999999999998E-2</v>
      </c>
      <c r="R18" s="72">
        <v>7.4999999999999997E-2</v>
      </c>
      <c r="S18" s="72">
        <v>7.5999999999999998E-2</v>
      </c>
      <c r="T18" s="72">
        <v>7.6999999999999999E-2</v>
      </c>
      <c r="U18" s="72">
        <v>7.2999999999999995E-2</v>
      </c>
      <c r="V18" s="72">
        <v>7.0000000000000007E-2</v>
      </c>
      <c r="W18" s="72">
        <v>6.9000000000000006E-2</v>
      </c>
      <c r="X18" s="72">
        <v>6.8000000000000005E-2</v>
      </c>
      <c r="Y18" s="72">
        <v>6.7000000000000004E-2</v>
      </c>
      <c r="Z18" s="73"/>
      <c r="AA18" s="74">
        <f>SUM(B18:Z18)</f>
        <v>0.90799999999999992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0.6</v>
      </c>
      <c r="O19" s="76"/>
      <c r="P19" s="76">
        <v>4.7E-2</v>
      </c>
      <c r="Q19" s="76"/>
      <c r="R19" s="76">
        <v>0.55499999999999994</v>
      </c>
      <c r="S19" s="76">
        <v>0.41299999999999998</v>
      </c>
      <c r="T19" s="76">
        <v>6.4770000000000003</v>
      </c>
      <c r="U19" s="76"/>
      <c r="V19" s="76"/>
      <c r="W19" s="76"/>
      <c r="X19" s="76"/>
      <c r="Y19" s="76"/>
      <c r="Z19" s="73"/>
      <c r="AA19" s="74">
        <f>SUM(B19:Z19)</f>
        <v>8.0920000000000005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0.69099999999999995</v>
      </c>
      <c r="O22" s="83">
        <f t="shared" si="1"/>
        <v>8.5000000000000006E-2</v>
      </c>
      <c r="P22" s="83">
        <f t="shared" si="1"/>
        <v>0.128</v>
      </c>
      <c r="Q22" s="83">
        <f t="shared" si="1"/>
        <v>7.5999999999999998E-2</v>
      </c>
      <c r="R22" s="83">
        <f t="shared" si="1"/>
        <v>0.62999999999999989</v>
      </c>
      <c r="S22" s="83">
        <f t="shared" si="1"/>
        <v>0.48899999999999999</v>
      </c>
      <c r="T22" s="83">
        <f t="shared" si="1"/>
        <v>6.5540000000000003</v>
      </c>
      <c r="U22" s="83">
        <f t="shared" si="1"/>
        <v>7.2999999999999995E-2</v>
      </c>
      <c r="V22" s="83">
        <f t="shared" si="1"/>
        <v>7.0000000000000007E-2</v>
      </c>
      <c r="W22" s="83">
        <f t="shared" si="1"/>
        <v>6.9000000000000006E-2</v>
      </c>
      <c r="X22" s="83">
        <f t="shared" si="1"/>
        <v>6.8000000000000005E-2</v>
      </c>
      <c r="Y22" s="83">
        <f t="shared" si="1"/>
        <v>6.7000000000000004E-2</v>
      </c>
      <c r="Z22" s="84">
        <f t="shared" si="1"/>
        <v>0</v>
      </c>
      <c r="AA22" s="85">
        <f t="shared" si="1"/>
        <v>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2.2770000000000001</v>
      </c>
      <c r="O26" s="72">
        <v>2.496</v>
      </c>
      <c r="P26" s="72">
        <v>3.18</v>
      </c>
      <c r="Q26" s="72">
        <v>2.3919999999999999</v>
      </c>
      <c r="R26" s="72">
        <v>1.746</v>
      </c>
      <c r="S26" s="72">
        <v>2.3039999999999998</v>
      </c>
      <c r="T26" s="72">
        <v>8.4890000000000008</v>
      </c>
      <c r="U26" s="72">
        <v>2.1509999999999998</v>
      </c>
      <c r="V26" s="72">
        <v>1.992</v>
      </c>
      <c r="W26" s="72">
        <v>2.8439999999999999</v>
      </c>
      <c r="X26" s="72">
        <v>2.4950000000000001</v>
      </c>
      <c r="Y26" s="72">
        <v>2.444</v>
      </c>
      <c r="Z26" s="73"/>
      <c r="AA26" s="74">
        <f>SUM(B26:Z26)</f>
        <v>34.81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2.2770000000000001</v>
      </c>
      <c r="O28" s="57">
        <f t="shared" si="2"/>
        <v>2.496</v>
      </c>
      <c r="P28" s="57">
        <f t="shared" si="2"/>
        <v>3.18</v>
      </c>
      <c r="Q28" s="57">
        <f t="shared" si="2"/>
        <v>2.3919999999999999</v>
      </c>
      <c r="R28" s="57">
        <f t="shared" si="2"/>
        <v>1.746</v>
      </c>
      <c r="S28" s="57">
        <f t="shared" si="2"/>
        <v>2.3039999999999998</v>
      </c>
      <c r="T28" s="57">
        <f t="shared" si="2"/>
        <v>8.4890000000000008</v>
      </c>
      <c r="U28" s="57">
        <f t="shared" si="2"/>
        <v>2.1509999999999998</v>
      </c>
      <c r="V28" s="57">
        <f t="shared" si="2"/>
        <v>1.992</v>
      </c>
      <c r="W28" s="57">
        <f t="shared" si="2"/>
        <v>2.8439999999999999</v>
      </c>
      <c r="X28" s="57">
        <f t="shared" si="2"/>
        <v>2.4950000000000001</v>
      </c>
      <c r="Y28" s="57">
        <f t="shared" si="2"/>
        <v>2.444</v>
      </c>
      <c r="Z28" s="58">
        <f t="shared" si="2"/>
        <v>0</v>
      </c>
      <c r="AA28" s="59">
        <f t="shared" si="2"/>
        <v>34.81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2.2770000000000001</v>
      </c>
      <c r="O39" s="83">
        <f t="shared" si="6"/>
        <v>2.496</v>
      </c>
      <c r="P39" s="83">
        <f t="shared" si="6"/>
        <v>3.18</v>
      </c>
      <c r="Q39" s="83">
        <f t="shared" si="6"/>
        <v>2.3919999999999999</v>
      </c>
      <c r="R39" s="83">
        <f t="shared" si="6"/>
        <v>1.746</v>
      </c>
      <c r="S39" s="83">
        <f t="shared" si="6"/>
        <v>2.3039999999999998</v>
      </c>
      <c r="T39" s="83">
        <f t="shared" si="6"/>
        <v>8.4890000000000008</v>
      </c>
      <c r="U39" s="83">
        <f t="shared" si="6"/>
        <v>2.1509999999999998</v>
      </c>
      <c r="V39" s="83">
        <f t="shared" si="6"/>
        <v>1.992</v>
      </c>
      <c r="W39" s="83">
        <f t="shared" si="6"/>
        <v>2.8439999999999999</v>
      </c>
      <c r="X39" s="83">
        <f t="shared" si="6"/>
        <v>2.4950000000000001</v>
      </c>
      <c r="Y39" s="83">
        <f t="shared" si="6"/>
        <v>2.4440000000000004</v>
      </c>
      <c r="Z39" s="84">
        <f t="shared" si="6"/>
        <v>0</v>
      </c>
      <c r="AA39" s="96">
        <f>SUM(B39:Z39)</f>
        <v>34.81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2020-11-14T09:17:35Z</dcterms:created>
  <dcterms:modified xsi:type="dcterms:W3CDTF">2020-11-14T09:17:36Z</dcterms:modified>
</cp:coreProperties>
</file>