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[1]SPOT_Orders_OverView_01!$A$29:$A$59</definedName>
    <definedName name="MKT_OVW_PARTICIPANTS_S">[1]SPOT_Orders_OverView_01!$A$5:$A$25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<sst xmlns="http://schemas.openxmlformats.org/spreadsheetml/2006/main" count="74" uniqueCount="41">
  <si>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13/11/2020 11:26:51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</si>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</sst>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257</c:v>
                </c:pt>
                <c:pt idx="13">
                  <c:v>257</c:v>
                </c:pt>
                <c:pt idx="14">
                  <c:v>257</c:v>
                </c:pt>
                <c:pt idx="15">
                  <c:v>261</c:v>
                </c:pt>
                <c:pt idx="16">
                  <c:v>212</c:v>
                </c:pt>
                <c:pt idx="17">
                  <c:v>212</c:v>
                </c:pt>
                <c:pt idx="18">
                  <c:v>212</c:v>
                </c:pt>
                <c:pt idx="19">
                  <c:v>212</c:v>
                </c:pt>
                <c:pt idx="20">
                  <c:v>212</c:v>
                </c:pt>
                <c:pt idx="21">
                  <c:v>261</c:v>
                </c:pt>
                <c:pt idx="22">
                  <c:v>261</c:v>
                </c:pt>
                <c:pt idx="23">
                  <c:v>261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49.564999999999998</c:v>
                </c:pt>
                <c:pt idx="13">
                  <c:v>38.055999999999997</c:v>
                </c:pt>
                <c:pt idx="14">
                  <c:v>18.532999999999998</c:v>
                </c:pt>
                <c:pt idx="16">
                  <c:v>61.245000000000005</c:v>
                </c:pt>
                <c:pt idx="17">
                  <c:v>34.680999999999997</c:v>
                </c:pt>
                <c:pt idx="18">
                  <c:v>64.08</c:v>
                </c:pt>
                <c:pt idx="19">
                  <c:v>70.260999999999996</c:v>
                </c:pt>
                <c:pt idx="20">
                  <c:v>14.260999999999999</c:v>
                </c:pt>
                <c:pt idx="22">
                  <c:v>53.265000000000001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1.1859999999999999</c:v>
                </c:pt>
                <c:pt idx="14">
                  <c:v>2.5300000000000002</c:v>
                </c:pt>
                <c:pt idx="15">
                  <c:v>10.561</c:v>
                </c:pt>
                <c:pt idx="16">
                  <c:v>22.244</c:v>
                </c:pt>
                <c:pt idx="17">
                  <c:v>24.434999999999999</c:v>
                </c:pt>
                <c:pt idx="18">
                  <c:v>23.752000000000002</c:v>
                </c:pt>
                <c:pt idx="19">
                  <c:v>18.641999999999999</c:v>
                </c:pt>
                <c:pt idx="20">
                  <c:v>22.32</c:v>
                </c:pt>
                <c:pt idx="21">
                  <c:v>4.6479999999999997</c:v>
                </c:pt>
                <c:pt idx="23">
                  <c:v>18.286000000000001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1501056"/>
        <c:axId val="1815002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307.76299999999998</c:v>
                </c:pt>
                <c:pt idx="13">
                  <c:v>295.07600000000002</c:v>
                </c:pt>
                <c:pt idx="14">
                  <c:v>278.13900000000001</c:v>
                </c:pt>
                <c:pt idx="15">
                  <c:v>272.02199999999999</c:v>
                </c:pt>
                <c:pt idx="16">
                  <c:v>295.87799999999999</c:v>
                </c:pt>
                <c:pt idx="17">
                  <c:v>271.505</c:v>
                </c:pt>
                <c:pt idx="18">
                  <c:v>300.21699999999998</c:v>
                </c:pt>
                <c:pt idx="19">
                  <c:v>301.18700000000001</c:v>
                </c:pt>
                <c:pt idx="20">
                  <c:v>248.864</c:v>
                </c:pt>
                <c:pt idx="21">
                  <c:v>265.93700000000001</c:v>
                </c:pt>
                <c:pt idx="22">
                  <c:v>315.62200000000001</c:v>
                </c:pt>
                <c:pt idx="23">
                  <c:v>280.62599999999998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501056"/>
        <c:axId val="1815002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51.58</c:v>
                </c:pt>
                <c:pt idx="13">
                  <c:v>50.36</c:v>
                </c:pt>
                <c:pt idx="14">
                  <c:v>63.27</c:v>
                </c:pt>
                <c:pt idx="15">
                  <c:v>83.32</c:v>
                </c:pt>
                <c:pt idx="16">
                  <c:v>108.18</c:v>
                </c:pt>
                <c:pt idx="17">
                  <c:v>120</c:v>
                </c:pt>
                <c:pt idx="18">
                  <c:v>111.52</c:v>
                </c:pt>
                <c:pt idx="19">
                  <c:v>107.26</c:v>
                </c:pt>
                <c:pt idx="20">
                  <c:v>350</c:v>
                </c:pt>
                <c:pt idx="21">
                  <c:v>79.91</c:v>
                </c:pt>
                <c:pt idx="22">
                  <c:v>50.46</c:v>
                </c:pt>
                <c:pt idx="23">
                  <c:v>57.72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497528"/>
        <c:axId val="181499488"/>
      </c:lineChart>
      <c:catAx>
        <c:axId val="181501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00272"/>
        <c:crosses val="autoZero"/>
        <c:auto val="1"/>
        <c:lblAlgn val="ctr"/>
        <c:lblOffset val="100"/>
        <c:noMultiLvlLbl val="0"/>
      </c:catAx>
      <c:valAx>
        <c:axId val="18150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01056"/>
        <c:crosses val="autoZero"/>
        <c:crossBetween val="between"/>
      </c:valAx>
      <c:valAx>
        <c:axId val="181499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497528"/>
        <c:crosses val="max"/>
        <c:crossBetween val="between"/>
      </c:valAx>
      <c:catAx>
        <c:axId val="181497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499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44148</v>
          </cell>
        </row>
        <row r="4">
          <cell r="C4" t="str">
            <v>LIDA3</v>
          </cell>
        </row>
        <row r="19">
          <cell r="C19">
            <v>2875</v>
          </cell>
        </row>
        <row r="20">
          <cell r="C20">
            <v>403.947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148.60399999999998</v>
          </cell>
        </row>
        <row r="24">
          <cell r="C24">
            <v>0</v>
          </cell>
        </row>
        <row r="25">
          <cell r="C25">
            <v>5.2850000000000001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7.3280000000000003</v>
          </cell>
        </row>
        <row r="33">
          <cell r="C33">
            <v>115.95900000000002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3209.04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100.50900000000001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N7">
            <v>51.58</v>
          </cell>
          <cell r="O7">
            <v>50.36</v>
          </cell>
          <cell r="P7">
            <v>63.27</v>
          </cell>
          <cell r="Q7">
            <v>83.32</v>
          </cell>
          <cell r="R7">
            <v>108.18</v>
          </cell>
          <cell r="S7">
            <v>120</v>
          </cell>
          <cell r="T7">
            <v>111.52</v>
          </cell>
          <cell r="U7">
            <v>107.26</v>
          </cell>
          <cell r="V7">
            <v>350</v>
          </cell>
          <cell r="W7">
            <v>79.91</v>
          </cell>
          <cell r="X7">
            <v>50.46</v>
          </cell>
          <cell r="Y7">
            <v>57.72</v>
          </cell>
        </row>
        <row r="12">
          <cell r="N12">
            <v>92</v>
          </cell>
          <cell r="O12">
            <v>92</v>
          </cell>
          <cell r="P12">
            <v>92</v>
          </cell>
          <cell r="Q12">
            <v>92</v>
          </cell>
        </row>
        <row r="13">
          <cell r="N13">
            <v>65</v>
          </cell>
          <cell r="O13">
            <v>65</v>
          </cell>
          <cell r="P13">
            <v>65</v>
          </cell>
          <cell r="Q13">
            <v>15</v>
          </cell>
          <cell r="W13">
            <v>49</v>
          </cell>
          <cell r="X13">
            <v>49</v>
          </cell>
          <cell r="Y13">
            <v>49</v>
          </cell>
        </row>
        <row r="17">
          <cell r="N17">
            <v>100</v>
          </cell>
          <cell r="O17">
            <v>100</v>
          </cell>
          <cell r="P17">
            <v>100</v>
          </cell>
        </row>
        <row r="19">
          <cell r="Q19">
            <v>154</v>
          </cell>
          <cell r="R19">
            <v>212</v>
          </cell>
          <cell r="S19">
            <v>212</v>
          </cell>
          <cell r="T19">
            <v>212</v>
          </cell>
          <cell r="U19">
            <v>212</v>
          </cell>
          <cell r="V19">
            <v>212</v>
          </cell>
          <cell r="W19">
            <v>212</v>
          </cell>
          <cell r="X19">
            <v>212</v>
          </cell>
          <cell r="Y19">
            <v>212</v>
          </cell>
        </row>
        <row r="35">
          <cell r="V35">
            <v>10</v>
          </cell>
        </row>
        <row r="37">
          <cell r="N37">
            <v>25.565000000000001</v>
          </cell>
          <cell r="O37">
            <v>23.858000000000001</v>
          </cell>
          <cell r="P37">
            <v>3.9</v>
          </cell>
          <cell r="R37">
            <v>30.623000000000001</v>
          </cell>
          <cell r="S37">
            <v>19.602</v>
          </cell>
          <cell r="T37">
            <v>32.436</v>
          </cell>
          <cell r="U37">
            <v>33.844999999999999</v>
          </cell>
          <cell r="V37">
            <v>2.1989999999999998</v>
          </cell>
          <cell r="X37">
            <v>36.201999999999998</v>
          </cell>
        </row>
        <row r="38">
          <cell r="N38">
            <v>24</v>
          </cell>
          <cell r="O38">
            <v>14.198</v>
          </cell>
          <cell r="P38">
            <v>14.632999999999999</v>
          </cell>
          <cell r="R38">
            <v>30.622</v>
          </cell>
          <cell r="S38">
            <v>15.079000000000001</v>
          </cell>
          <cell r="T38">
            <v>31.643999999999998</v>
          </cell>
          <cell r="U38">
            <v>36.415999999999997</v>
          </cell>
          <cell r="V38">
            <v>2.0619999999999998</v>
          </cell>
          <cell r="X38">
            <v>17.062999999999999</v>
          </cell>
        </row>
        <row r="59">
          <cell r="N59">
            <v>1.1859999999999999</v>
          </cell>
          <cell r="P59">
            <v>2.5300000000000002</v>
          </cell>
          <cell r="Q59">
            <v>10.561</v>
          </cell>
          <cell r="R59">
            <v>22.244</v>
          </cell>
          <cell r="S59">
            <v>24.434999999999999</v>
          </cell>
          <cell r="T59">
            <v>23.752000000000002</v>
          </cell>
          <cell r="U59">
            <v>18.641999999999999</v>
          </cell>
          <cell r="V59">
            <v>22.32</v>
          </cell>
          <cell r="W59">
            <v>4.6479999999999997</v>
          </cell>
          <cell r="Y59">
            <v>18.286000000000001</v>
          </cell>
        </row>
        <row r="65">
          <cell r="N65">
            <v>1.2E-2</v>
          </cell>
          <cell r="O65">
            <v>0.02</v>
          </cell>
          <cell r="P65">
            <v>7.5999999999999998E-2</v>
          </cell>
          <cell r="Q65">
            <v>0.46100000000000002</v>
          </cell>
          <cell r="R65">
            <v>0.38900000000000001</v>
          </cell>
          <cell r="S65">
            <v>0.38900000000000001</v>
          </cell>
          <cell r="T65">
            <v>0.38500000000000001</v>
          </cell>
          <cell r="U65">
            <v>0.28399999999999997</v>
          </cell>
          <cell r="V65">
            <v>0.28299999999999997</v>
          </cell>
          <cell r="W65">
            <v>0.28899999999999998</v>
          </cell>
          <cell r="X65">
            <v>1.357</v>
          </cell>
          <cell r="Y65">
            <v>1.34</v>
          </cell>
        </row>
      </sheetData>
      <sheetData sheetId="10">
        <row r="13">
          <cell r="R13">
            <v>27</v>
          </cell>
          <cell r="S13">
            <v>8.1760000000000002</v>
          </cell>
          <cell r="T13">
            <v>27</v>
          </cell>
          <cell r="U13">
            <v>27</v>
          </cell>
        </row>
        <row r="23"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248.864</v>
          </cell>
          <cell r="W23">
            <v>261</v>
          </cell>
          <cell r="X23">
            <v>261</v>
          </cell>
          <cell r="Y23">
            <v>261</v>
          </cell>
        </row>
        <row r="59">
          <cell r="N59">
            <v>34.120999999999995</v>
          </cell>
          <cell r="O59">
            <v>24.630999999999997</v>
          </cell>
          <cell r="P59">
            <v>6.2E-2</v>
          </cell>
          <cell r="Q59">
            <v>3.3000000000000002E-2</v>
          </cell>
          <cell r="R59">
            <v>8.9999999999999993E-3</v>
          </cell>
          <cell r="X59">
            <v>41.653000000000013</v>
          </cell>
        </row>
        <row r="65">
          <cell r="R65">
            <v>0.45300000000000001</v>
          </cell>
          <cell r="T65">
            <v>1.4590000000000001</v>
          </cell>
          <cell r="U65">
            <v>2.7810000000000001</v>
          </cell>
          <cell r="Y65">
            <v>2.6349999999999998</v>
          </cell>
        </row>
        <row r="66">
          <cell r="N66">
            <v>12.642000000000001</v>
          </cell>
          <cell r="O66">
            <v>9.4450000000000021</v>
          </cell>
          <cell r="P66">
            <v>17.077000000000002</v>
          </cell>
          <cell r="Q66">
            <v>10.989000000000001</v>
          </cell>
          <cell r="R66">
            <v>7.4160000000000004</v>
          </cell>
          <cell r="S66">
            <v>2.3289999999999997</v>
          </cell>
          <cell r="T66">
            <v>10.757999999999999</v>
          </cell>
          <cell r="U66">
            <v>10.406000000000001</v>
          </cell>
          <cell r="W66">
            <v>4.9369999999999994</v>
          </cell>
          <cell r="X66">
            <v>12.969000000000001</v>
          </cell>
          <cell r="Y66">
            <v>16.991</v>
          </cell>
        </row>
      </sheetData>
      <sheetData sheetId="11">
        <row r="7">
          <cell r="N7">
            <v>51.58</v>
          </cell>
          <cell r="O7">
            <v>50.36</v>
          </cell>
          <cell r="P7">
            <v>63.27</v>
          </cell>
          <cell r="Q7">
            <v>83.32</v>
          </cell>
          <cell r="R7">
            <v>108.18</v>
          </cell>
          <cell r="S7">
            <v>120</v>
          </cell>
          <cell r="T7">
            <v>111.52</v>
          </cell>
          <cell r="U7">
            <v>107.26</v>
          </cell>
          <cell r="V7">
            <v>350</v>
          </cell>
          <cell r="W7">
            <v>79.91</v>
          </cell>
          <cell r="X7">
            <v>50.46</v>
          </cell>
          <cell r="Y7">
            <v>57.72</v>
          </cell>
        </row>
      </sheetData>
      <sheetData sheetId="12"/>
      <sheetData sheetId="13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KORINTHOS_POWER</v>
          </cell>
        </row>
        <row r="8">
          <cell r="A8" t="str">
            <v>KVMARKOUSA</v>
          </cell>
        </row>
        <row r="9">
          <cell r="A9" t="str">
            <v>LIG_MEGALOPOLIS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PETROGAZ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29">
          <cell r="A29" t="str">
            <v>DAPEEP</v>
          </cell>
        </row>
        <row r="30">
          <cell r="A30" t="str">
            <v>ELPEDISON</v>
          </cell>
        </row>
        <row r="31">
          <cell r="A31" t="str">
            <v>EPA_THESS</v>
          </cell>
        </row>
        <row r="32">
          <cell r="A32" t="str">
            <v>HERON</v>
          </cell>
        </row>
        <row r="33">
          <cell r="A33" t="str">
            <v>KEN</v>
          </cell>
        </row>
        <row r="34">
          <cell r="A34" t="str">
            <v>KORINTHOS_POWER</v>
          </cell>
        </row>
        <row r="35">
          <cell r="A35" t="str">
            <v>LIG_MELITIS</v>
          </cell>
        </row>
        <row r="36">
          <cell r="A36" t="str">
            <v>MYTILINEOS</v>
          </cell>
        </row>
        <row r="37">
          <cell r="A37" t="str">
            <v>OPTIMUS_ENERGY</v>
          </cell>
        </row>
        <row r="38">
          <cell r="A38" t="str">
            <v>PPC</v>
          </cell>
        </row>
        <row r="39">
          <cell r="A39" t="str">
            <v>RENOPTIPOWER</v>
          </cell>
        </row>
        <row r="40">
          <cell r="A40" t="str">
            <v>SOLARENERGY</v>
          </cell>
        </row>
        <row r="41">
          <cell r="A41" t="str">
            <v>VOLTERRA</v>
          </cell>
        </row>
        <row r="42">
          <cell r="A42" t="str">
            <v>VOLTON</v>
          </cell>
        </row>
        <row r="43">
          <cell r="A43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44149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44150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307.76299999999998</v>
      </c>
      <c r="O4" s="18">
        <v>295.07600000000002</v>
      </c>
      <c r="P4" s="18">
        <v>278.13900000000001</v>
      </c>
      <c r="Q4" s="18">
        <v>272.02199999999999</v>
      </c>
      <c r="R4" s="18">
        <v>295.87799999999999</v>
      </c>
      <c r="S4" s="18">
        <v>271.505</v>
      </c>
      <c r="T4" s="18">
        <v>300.21699999999998</v>
      </c>
      <c r="U4" s="18">
        <v>301.18700000000001</v>
      </c>
      <c r="V4" s="18">
        <v>248.864</v>
      </c>
      <c r="W4" s="18">
        <v>265.93700000000001</v>
      </c>
      <c r="X4" s="18">
        <v>315.62200000000001</v>
      </c>
      <c r="Y4" s="18">
        <v>280.62599999999998</v>
      </c>
      <c r="Z4" s="19"/>
      <c r="AA4" s="20">
        <f>SUM(B4:Z4)</f>
        <v>3432.8359999999993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51.58</v>
      </c>
      <c r="O7" s="28">
        <v>50.36</v>
      </c>
      <c r="P7" s="28">
        <v>63.27</v>
      </c>
      <c r="Q7" s="28">
        <v>83.32</v>
      </c>
      <c r="R7" s="28">
        <v>108.18</v>
      </c>
      <c r="S7" s="28">
        <v>120</v>
      </c>
      <c r="T7" s="28">
        <v>111.52</v>
      </c>
      <c r="U7" s="28">
        <v>107.26</v>
      </c>
      <c r="V7" s="28">
        <v>350</v>
      </c>
      <c r="W7" s="28">
        <v>79.91</v>
      </c>
      <c r="X7" s="28">
        <v>50.46</v>
      </c>
      <c r="Y7" s="28">
        <v>57.72</v>
      </c>
      <c r="Z7" s="29"/>
      <c r="AA7" s="30">
        <f>IF(SUM(GR_MAINLAND_MCP_SUM_SELL)&lt;&gt;0,AVERAGEIF(GR_MAINLAND_MCP_SUM_SELL,"&lt;&gt;"""),"")</f>
        <v>102.79833333333335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257</v>
      </c>
      <c r="O10" s="42">
        <v>257</v>
      </c>
      <c r="P10" s="42">
        <v>257</v>
      </c>
      <c r="Q10" s="42">
        <v>261</v>
      </c>
      <c r="R10" s="42">
        <v>212</v>
      </c>
      <c r="S10" s="42">
        <v>212</v>
      </c>
      <c r="T10" s="42">
        <v>212</v>
      </c>
      <c r="U10" s="42">
        <v>212</v>
      </c>
      <c r="V10" s="42">
        <v>212</v>
      </c>
      <c r="W10" s="42">
        <v>261</v>
      </c>
      <c r="X10" s="42">
        <v>261</v>
      </c>
      <c r="Y10" s="42">
        <v>261</v>
      </c>
      <c r="Z10" s="43"/>
      <c r="AA10" s="44">
        <f>SUM(B10:Z10)</f>
        <v>2875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49.564999999999998</v>
      </c>
      <c r="O11" s="47">
        <v>38.055999999999997</v>
      </c>
      <c r="P11" s="47">
        <v>18.532999999999998</v>
      </c>
      <c r="Q11" s="47"/>
      <c r="R11" s="47">
        <v>61.245000000000005</v>
      </c>
      <c r="S11" s="47">
        <v>34.680999999999997</v>
      </c>
      <c r="T11" s="47">
        <v>64.08</v>
      </c>
      <c r="U11" s="47">
        <v>70.260999999999996</v>
      </c>
      <c r="V11" s="47">
        <v>14.260999999999999</v>
      </c>
      <c r="W11" s="47"/>
      <c r="X11" s="47">
        <v>53.265000000000001</v>
      </c>
      <c r="Y11" s="47"/>
      <c r="Z11" s="48"/>
      <c r="AA11" s="49">
        <f>SUM(B11:Z11)</f>
        <v>403.94699999999995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1.1859999999999999</v>
      </c>
      <c r="O13" s="52"/>
      <c r="P13" s="52">
        <v>2.5300000000000002</v>
      </c>
      <c r="Q13" s="52">
        <v>10.561</v>
      </c>
      <c r="R13" s="52">
        <v>22.244</v>
      </c>
      <c r="S13" s="52">
        <v>24.434999999999999</v>
      </c>
      <c r="T13" s="52">
        <v>23.752000000000002</v>
      </c>
      <c r="U13" s="52">
        <v>18.641999999999999</v>
      </c>
      <c r="V13" s="52">
        <v>22.32</v>
      </c>
      <c r="W13" s="52">
        <v>4.6479999999999997</v>
      </c>
      <c r="X13" s="52"/>
      <c r="Y13" s="52">
        <v>18.286000000000001</v>
      </c>
      <c r="Z13" s="53"/>
      <c r="AA13" s="54">
        <f>SUM(B13:Z13)</f>
        <v>148.60399999999998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307.75099999999998</v>
      </c>
      <c r="O14" s="57">
        <f t="shared" si="0"/>
        <v>295.05599999999998</v>
      </c>
      <c r="P14" s="57">
        <f t="shared" si="0"/>
        <v>278.06299999999999</v>
      </c>
      <c r="Q14" s="57">
        <f t="shared" si="0"/>
        <v>271.56099999999998</v>
      </c>
      <c r="R14" s="57">
        <f t="shared" si="0"/>
        <v>295.48900000000003</v>
      </c>
      <c r="S14" s="57">
        <f t="shared" si="0"/>
        <v>271.11599999999999</v>
      </c>
      <c r="T14" s="57">
        <f t="shared" si="0"/>
        <v>299.83199999999999</v>
      </c>
      <c r="U14" s="57">
        <f t="shared" si="0"/>
        <v>300.90299999999996</v>
      </c>
      <c r="V14" s="57">
        <f t="shared" si="0"/>
        <v>248.58099999999999</v>
      </c>
      <c r="W14" s="57">
        <f t="shared" si="0"/>
        <v>265.64800000000002</v>
      </c>
      <c r="X14" s="57">
        <f t="shared" si="0"/>
        <v>314.26499999999999</v>
      </c>
      <c r="Y14" s="57">
        <f t="shared" si="0"/>
        <v>279.286</v>
      </c>
      <c r="Z14" s="58" t="str">
        <f t="shared" si="0"/>
        <v/>
      </c>
      <c r="AA14" s="59">
        <f>SUM(AA9:AA13)</f>
        <v>3427.5509999999999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1.2E-2</v>
      </c>
      <c r="O18" s="72">
        <v>0.02</v>
      </c>
      <c r="P18" s="72">
        <v>7.5999999999999998E-2</v>
      </c>
      <c r="Q18" s="72">
        <v>0.46100000000000002</v>
      </c>
      <c r="R18" s="72">
        <v>0.38900000000000001</v>
      </c>
      <c r="S18" s="72">
        <v>0.38900000000000001</v>
      </c>
      <c r="T18" s="72">
        <v>0.38500000000000001</v>
      </c>
      <c r="U18" s="72">
        <v>0.28399999999999997</v>
      </c>
      <c r="V18" s="72">
        <v>0.28299999999999997</v>
      </c>
      <c r="W18" s="72">
        <v>0.28899999999999998</v>
      </c>
      <c r="X18" s="72">
        <v>1.357</v>
      </c>
      <c r="Y18" s="72">
        <v>1.34</v>
      </c>
      <c r="Z18" s="73"/>
      <c r="AA18" s="74">
        <f>SUM(B18:Z18)</f>
        <v>5.2850000000000001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1.2E-2</v>
      </c>
      <c r="O22" s="83">
        <f t="shared" si="1"/>
        <v>0.02</v>
      </c>
      <c r="P22" s="83">
        <f t="shared" si="1"/>
        <v>7.5999999999999998E-2</v>
      </c>
      <c r="Q22" s="83">
        <f t="shared" si="1"/>
        <v>0.46100000000000002</v>
      </c>
      <c r="R22" s="83">
        <f t="shared" si="1"/>
        <v>0.38900000000000001</v>
      </c>
      <c r="S22" s="83">
        <f t="shared" si="1"/>
        <v>0.38900000000000001</v>
      </c>
      <c r="T22" s="83">
        <f t="shared" si="1"/>
        <v>0.38500000000000001</v>
      </c>
      <c r="U22" s="83">
        <f t="shared" si="1"/>
        <v>0.28399999999999997</v>
      </c>
      <c r="V22" s="83">
        <f t="shared" si="1"/>
        <v>0.28299999999999997</v>
      </c>
      <c r="W22" s="83">
        <f t="shared" si="1"/>
        <v>0.28899999999999998</v>
      </c>
      <c r="X22" s="83">
        <f t="shared" si="1"/>
        <v>1.357</v>
      </c>
      <c r="Y22" s="83">
        <f t="shared" si="1"/>
        <v>1.34</v>
      </c>
      <c r="Z22" s="84" t="str">
        <f t="shared" si="1"/>
        <v/>
      </c>
      <c r="AA22" s="85">
        <f>SUM(AA17:AA21)</f>
        <v>5.2850000000000001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307.76299999999998</v>
      </c>
      <c r="O26" s="72">
        <v>295.07600000000002</v>
      </c>
      <c r="P26" s="72">
        <v>278.13900000000001</v>
      </c>
      <c r="Q26" s="72">
        <v>272.02199999999999</v>
      </c>
      <c r="R26" s="72">
        <v>295.87799999999999</v>
      </c>
      <c r="S26" s="72">
        <v>271.505</v>
      </c>
      <c r="T26" s="72">
        <v>300.21699999999998</v>
      </c>
      <c r="U26" s="72">
        <v>301.18700000000001</v>
      </c>
      <c r="V26" s="72">
        <v>248.864</v>
      </c>
      <c r="W26" s="72">
        <v>265.93700000000001</v>
      </c>
      <c r="X26" s="72">
        <v>315.62200000000001</v>
      </c>
      <c r="Y26" s="72">
        <v>280.62599999999998</v>
      </c>
      <c r="Z26" s="73"/>
      <c r="AA26" s="74">
        <f>SUM(B26:Z26)</f>
        <v>3432.8359999999993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307.76299999999998</v>
      </c>
      <c r="O28" s="57">
        <f t="shared" si="2"/>
        <v>295.07600000000002</v>
      </c>
      <c r="P28" s="57">
        <f t="shared" si="2"/>
        <v>278.13900000000001</v>
      </c>
      <c r="Q28" s="57">
        <f t="shared" si="2"/>
        <v>272.02199999999999</v>
      </c>
      <c r="R28" s="57">
        <f t="shared" si="2"/>
        <v>295.87799999999999</v>
      </c>
      <c r="S28" s="57">
        <f t="shared" si="2"/>
        <v>271.505</v>
      </c>
      <c r="T28" s="57">
        <f t="shared" si="2"/>
        <v>300.21699999999998</v>
      </c>
      <c r="U28" s="57">
        <f t="shared" si="2"/>
        <v>301.18700000000001</v>
      </c>
      <c r="V28" s="57">
        <f t="shared" si="2"/>
        <v>248.864</v>
      </c>
      <c r="W28" s="57">
        <f t="shared" si="2"/>
        <v>265.93700000000001</v>
      </c>
      <c r="X28" s="57">
        <f t="shared" si="2"/>
        <v>315.62200000000001</v>
      </c>
      <c r="Y28" s="57">
        <f t="shared" si="2"/>
        <v>280.62599999999998</v>
      </c>
      <c r="Z28" s="58" t="str">
        <f t="shared" si="2"/>
        <v/>
      </c>
      <c r="AA28" s="59">
        <f>SUM(AA25:AA27)</f>
        <v>3432.8359999999993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307.76299999999998</v>
      </c>
      <c r="O39" s="83">
        <f t="shared" si="6"/>
        <v>295.07599999999996</v>
      </c>
      <c r="P39" s="83">
        <f t="shared" si="6"/>
        <v>278.13900000000001</v>
      </c>
      <c r="Q39" s="83">
        <f t="shared" si="6"/>
        <v>272.02199999999999</v>
      </c>
      <c r="R39" s="83">
        <f t="shared" si="6"/>
        <v>295.87800000000004</v>
      </c>
      <c r="S39" s="83">
        <f t="shared" si="6"/>
        <v>271.505</v>
      </c>
      <c r="T39" s="83">
        <f t="shared" si="6"/>
        <v>300.21699999999998</v>
      </c>
      <c r="U39" s="83">
        <f t="shared" si="6"/>
        <v>301.18699999999995</v>
      </c>
      <c r="V39" s="83">
        <f t="shared" si="6"/>
        <v>248.86399999999998</v>
      </c>
      <c r="W39" s="83">
        <f t="shared" si="6"/>
        <v>265.93700000000001</v>
      </c>
      <c r="X39" s="83">
        <f t="shared" si="6"/>
        <v>315.62200000000001</v>
      </c>
      <c r="Y39" s="83">
        <f t="shared" si="6"/>
        <v>280.62599999999998</v>
      </c>
      <c r="Z39" s="84" t="str">
        <f t="shared" si="6"/>
        <v/>
      </c>
      <c r="AA39" s="96">
        <f>SUM(B39:Z39)</f>
        <v>3432.8360000000002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44148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307.76299999999998</v>
      </c>
      <c r="O4" s="18">
        <v>295.07600000000002</v>
      </c>
      <c r="P4" s="18">
        <v>278.13900000000001</v>
      </c>
      <c r="Q4" s="18">
        <v>272.02199999999999</v>
      </c>
      <c r="R4" s="18">
        <v>295.87799999999999</v>
      </c>
      <c r="S4" s="18">
        <v>271.505</v>
      </c>
      <c r="T4" s="18">
        <v>300.21699999999998</v>
      </c>
      <c r="U4" s="18">
        <v>301.18700000000001</v>
      </c>
      <c r="V4" s="18">
        <v>248.864</v>
      </c>
      <c r="W4" s="18">
        <v>265.93700000000001</v>
      </c>
      <c r="X4" s="18">
        <v>315.62200000000001</v>
      </c>
      <c r="Y4" s="18">
        <v>280.62599999999998</v>
      </c>
      <c r="Z4" s="19"/>
      <c r="AA4" s="20">
        <f>SUM(B4:Z4)</f>
        <v>3432.8359999999993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51.58</v>
      </c>
      <c r="O7" s="28">
        <v>50.36</v>
      </c>
      <c r="P7" s="28">
        <v>63.27</v>
      </c>
      <c r="Q7" s="28">
        <v>83.32</v>
      </c>
      <c r="R7" s="28">
        <v>108.18</v>
      </c>
      <c r="S7" s="28">
        <v>120</v>
      </c>
      <c r="T7" s="28">
        <v>111.52</v>
      </c>
      <c r="U7" s="28">
        <v>107.26</v>
      </c>
      <c r="V7" s="28">
        <v>350</v>
      </c>
      <c r="W7" s="28">
        <v>79.91</v>
      </c>
      <c r="X7" s="28">
        <v>50.46</v>
      </c>
      <c r="Y7" s="28">
        <v>57.72</v>
      </c>
      <c r="Z7" s="29"/>
      <c r="AA7" s="30">
        <v>102.79833333333335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261</v>
      </c>
      <c r="O10" s="42">
        <v>261</v>
      </c>
      <c r="P10" s="42">
        <v>261</v>
      </c>
      <c r="Q10" s="42">
        <v>261</v>
      </c>
      <c r="R10" s="42">
        <v>288</v>
      </c>
      <c r="S10" s="42">
        <v>269.17599999999999</v>
      </c>
      <c r="T10" s="42">
        <v>288</v>
      </c>
      <c r="U10" s="42">
        <v>288</v>
      </c>
      <c r="V10" s="42">
        <v>248.864</v>
      </c>
      <c r="W10" s="42">
        <v>261</v>
      </c>
      <c r="X10" s="42">
        <v>261</v>
      </c>
      <c r="Y10" s="42">
        <v>261</v>
      </c>
      <c r="Z10" s="43"/>
      <c r="AA10" s="44">
        <f>SUM(B10:Z10)</f>
        <v>3209.04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34.120999999999995</v>
      </c>
      <c r="O13" s="52">
        <v>24.630999999999997</v>
      </c>
      <c r="P13" s="52">
        <v>6.2E-2</v>
      </c>
      <c r="Q13" s="52">
        <v>3.3000000000000002E-2</v>
      </c>
      <c r="R13" s="52">
        <v>8.9999999999999993E-3</v>
      </c>
      <c r="S13" s="52"/>
      <c r="T13" s="52"/>
      <c r="U13" s="52"/>
      <c r="V13" s="52"/>
      <c r="W13" s="52"/>
      <c r="X13" s="52">
        <v>41.653000000000013</v>
      </c>
      <c r="Y13" s="52"/>
      <c r="Z13" s="53"/>
      <c r="AA13" s="54">
        <f>SUM(B13:Z13)</f>
        <v>100.50900000000001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295.12099999999998</v>
      </c>
      <c r="O14" s="57">
        <f t="shared" si="0"/>
        <v>285.63099999999997</v>
      </c>
      <c r="P14" s="57">
        <f t="shared" si="0"/>
        <v>261.06200000000001</v>
      </c>
      <c r="Q14" s="57">
        <f t="shared" si="0"/>
        <v>261.03300000000002</v>
      </c>
      <c r="R14" s="57">
        <f t="shared" si="0"/>
        <v>288.00900000000001</v>
      </c>
      <c r="S14" s="57">
        <f t="shared" si="0"/>
        <v>269.17599999999999</v>
      </c>
      <c r="T14" s="57">
        <f t="shared" si="0"/>
        <v>288</v>
      </c>
      <c r="U14" s="57">
        <f t="shared" si="0"/>
        <v>288</v>
      </c>
      <c r="V14" s="57">
        <f t="shared" si="0"/>
        <v>248.864</v>
      </c>
      <c r="W14" s="57">
        <f t="shared" si="0"/>
        <v>261</v>
      </c>
      <c r="X14" s="57">
        <f t="shared" si="0"/>
        <v>302.65300000000002</v>
      </c>
      <c r="Y14" s="57">
        <f t="shared" si="0"/>
        <v>261</v>
      </c>
      <c r="Z14" s="58" t="str">
        <f t="shared" si="0"/>
        <v/>
      </c>
      <c r="AA14" s="59">
        <f>SUM(AA9:AA13)</f>
        <v>3309.549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0.45300000000000001</v>
      </c>
      <c r="S18" s="72"/>
      <c r="T18" s="72">
        <v>1.4590000000000001</v>
      </c>
      <c r="U18" s="72">
        <v>2.7810000000000001</v>
      </c>
      <c r="V18" s="72"/>
      <c r="W18" s="72"/>
      <c r="X18" s="72"/>
      <c r="Y18" s="72">
        <v>2.6349999999999998</v>
      </c>
      <c r="Z18" s="73"/>
      <c r="AA18" s="74">
        <f>SUM(B18:Z18)</f>
        <v>7.3280000000000003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12.642000000000001</v>
      </c>
      <c r="O19" s="76">
        <v>9.4450000000000021</v>
      </c>
      <c r="P19" s="76">
        <v>17.077000000000002</v>
      </c>
      <c r="Q19" s="76">
        <v>10.989000000000001</v>
      </c>
      <c r="R19" s="76">
        <v>7.4160000000000004</v>
      </c>
      <c r="S19" s="76">
        <v>2.3289999999999997</v>
      </c>
      <c r="T19" s="76">
        <v>10.757999999999999</v>
      </c>
      <c r="U19" s="76">
        <v>10.406000000000001</v>
      </c>
      <c r="V19" s="76"/>
      <c r="W19" s="76">
        <v>4.9369999999999994</v>
      </c>
      <c r="X19" s="76">
        <v>12.969000000000001</v>
      </c>
      <c r="Y19" s="76">
        <v>16.991</v>
      </c>
      <c r="Z19" s="73"/>
      <c r="AA19" s="74">
        <f>SUM(B19:Z19)</f>
        <v>115.95900000000002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12.642000000000001</v>
      </c>
      <c r="O22" s="83">
        <f t="shared" si="1"/>
        <v>9.4450000000000021</v>
      </c>
      <c r="P22" s="83">
        <f t="shared" si="1"/>
        <v>17.077000000000002</v>
      </c>
      <c r="Q22" s="83">
        <f t="shared" si="1"/>
        <v>10.989000000000001</v>
      </c>
      <c r="R22" s="83">
        <f t="shared" si="1"/>
        <v>7.8690000000000007</v>
      </c>
      <c r="S22" s="83">
        <f t="shared" si="1"/>
        <v>2.3289999999999997</v>
      </c>
      <c r="T22" s="83">
        <f t="shared" si="1"/>
        <v>12.216999999999999</v>
      </c>
      <c r="U22" s="83">
        <f t="shared" si="1"/>
        <v>13.187000000000001</v>
      </c>
      <c r="V22" s="83">
        <f t="shared" si="1"/>
        <v>0</v>
      </c>
      <c r="W22" s="83">
        <f t="shared" si="1"/>
        <v>4.9369999999999994</v>
      </c>
      <c r="X22" s="83">
        <f t="shared" si="1"/>
        <v>12.969000000000001</v>
      </c>
      <c r="Y22" s="83">
        <f t="shared" si="1"/>
        <v>19.625999999999998</v>
      </c>
      <c r="Z22" s="84">
        <f t="shared" si="1"/>
        <v>0</v>
      </c>
      <c r="AA22" s="85">
        <f t="shared" si="1"/>
        <v>123.28700000000002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307.76299999999998</v>
      </c>
      <c r="O26" s="72">
        <v>295.07600000000002</v>
      </c>
      <c r="P26" s="72">
        <v>278.13900000000001</v>
      </c>
      <c r="Q26" s="72">
        <v>272.02199999999999</v>
      </c>
      <c r="R26" s="72">
        <v>295.87799999999999</v>
      </c>
      <c r="S26" s="72">
        <v>271.505</v>
      </c>
      <c r="T26" s="72">
        <v>300.21699999999998</v>
      </c>
      <c r="U26" s="72">
        <v>301.18700000000001</v>
      </c>
      <c r="V26" s="72">
        <v>248.864</v>
      </c>
      <c r="W26" s="72">
        <v>265.93700000000001</v>
      </c>
      <c r="X26" s="72">
        <v>315.62200000000001</v>
      </c>
      <c r="Y26" s="72">
        <v>280.62599999999998</v>
      </c>
      <c r="Z26" s="73"/>
      <c r="AA26" s="74">
        <f>SUM(B26:Z26)</f>
        <v>3432.8359999999993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307.76299999999998</v>
      </c>
      <c r="O28" s="57">
        <f t="shared" si="2"/>
        <v>295.07600000000002</v>
      </c>
      <c r="P28" s="57">
        <f t="shared" si="2"/>
        <v>278.13900000000001</v>
      </c>
      <c r="Q28" s="57">
        <f t="shared" si="2"/>
        <v>272.02199999999999</v>
      </c>
      <c r="R28" s="57">
        <f t="shared" si="2"/>
        <v>295.87799999999999</v>
      </c>
      <c r="S28" s="57">
        <f t="shared" si="2"/>
        <v>271.505</v>
      </c>
      <c r="T28" s="57">
        <f t="shared" si="2"/>
        <v>300.21699999999998</v>
      </c>
      <c r="U28" s="57">
        <f t="shared" si="2"/>
        <v>301.18700000000001</v>
      </c>
      <c r="V28" s="57">
        <f t="shared" si="2"/>
        <v>248.864</v>
      </c>
      <c r="W28" s="57">
        <f t="shared" si="2"/>
        <v>265.93700000000001</v>
      </c>
      <c r="X28" s="57">
        <f t="shared" si="2"/>
        <v>315.62200000000001</v>
      </c>
      <c r="Y28" s="57">
        <f t="shared" si="2"/>
        <v>280.62599999999998</v>
      </c>
      <c r="Z28" s="58">
        <f t="shared" si="2"/>
        <v>0</v>
      </c>
      <c r="AA28" s="59">
        <f t="shared" si="2"/>
        <v>3432.8359999999993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307.76299999999998</v>
      </c>
      <c r="O39" s="83">
        <f t="shared" si="6"/>
        <v>295.07599999999996</v>
      </c>
      <c r="P39" s="83">
        <f t="shared" si="6"/>
        <v>278.13900000000001</v>
      </c>
      <c r="Q39" s="83">
        <f t="shared" si="6"/>
        <v>272.02199999999999</v>
      </c>
      <c r="R39" s="83">
        <f t="shared" si="6"/>
        <v>295.87800000000004</v>
      </c>
      <c r="S39" s="83">
        <f t="shared" si="6"/>
        <v>271.505</v>
      </c>
      <c r="T39" s="83">
        <f t="shared" si="6"/>
        <v>300.21699999999998</v>
      </c>
      <c r="U39" s="83">
        <f t="shared" si="6"/>
        <v>301.18700000000001</v>
      </c>
      <c r="V39" s="83">
        <f t="shared" si="6"/>
        <v>248.864</v>
      </c>
      <c r="W39" s="83">
        <f t="shared" si="6"/>
        <v>265.93700000000001</v>
      </c>
      <c r="X39" s="83">
        <f t="shared" si="6"/>
        <v>315.62200000000001</v>
      </c>
      <c r="Y39" s="83">
        <f t="shared" si="6"/>
        <v>280.62599999999998</v>
      </c>
      <c r="Z39" s="84">
        <f t="shared" si="6"/>
        <v>0</v>
      </c>
      <c r="AA39" s="96">
        <f>SUM(B39:Z39)</f>
        <v>3432.8360000000002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2020-11-13T09:26:51Z</dcterms:created>
  <dcterms:modified xsi:type="dcterms:W3CDTF">2020-11-13T09:26:53Z</dcterms:modified>
</cp:coreProperties>
</file>