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[1]SPOT_Orders_OverView_01!$A$25:$A$53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<sst xmlns="http://schemas.openxmlformats.org/spreadsheetml/2006/main" count="74" uniqueCount="41">
  <si>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12/11/2020 11:18:39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</si>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</sst>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12</c:v>
                </c:pt>
                <c:pt idx="20">
                  <c:v>12</c:v>
                </c:pt>
                <c:pt idx="21">
                  <c:v>10.102</c:v>
                </c:pt>
                <c:pt idx="23">
                  <c:v>76.004000000000005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9.9079999999999995</c:v>
                </c:pt>
                <c:pt idx="13">
                  <c:v>12.633000000000001</c:v>
                </c:pt>
                <c:pt idx="14">
                  <c:v>8.7829999999999995</c:v>
                </c:pt>
                <c:pt idx="15">
                  <c:v>10.420999999999999</c:v>
                </c:pt>
                <c:pt idx="16">
                  <c:v>9.92</c:v>
                </c:pt>
                <c:pt idx="17">
                  <c:v>6.3629999999999995</c:v>
                </c:pt>
                <c:pt idx="18">
                  <c:v>6.5109999999999992</c:v>
                </c:pt>
                <c:pt idx="19">
                  <c:v>6.8279999999999994</c:v>
                </c:pt>
                <c:pt idx="20">
                  <c:v>6.1280000000000001</c:v>
                </c:pt>
                <c:pt idx="21">
                  <c:v>2.1339999999999999</c:v>
                </c:pt>
                <c:pt idx="22">
                  <c:v>9.6649999999999991</c:v>
                </c:pt>
                <c:pt idx="23">
                  <c:v>7.8420000000000005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3729992"/>
        <c:axId val="363730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9.9149999999999991</c:v>
                </c:pt>
                <c:pt idx="13">
                  <c:v>12.632999999999999</c:v>
                </c:pt>
                <c:pt idx="14">
                  <c:v>8.7829999999999995</c:v>
                </c:pt>
                <c:pt idx="15">
                  <c:v>24.420999999999999</c:v>
                </c:pt>
                <c:pt idx="16">
                  <c:v>23.92</c:v>
                </c:pt>
                <c:pt idx="17">
                  <c:v>20.363</c:v>
                </c:pt>
                <c:pt idx="18">
                  <c:v>20.510999999999999</c:v>
                </c:pt>
                <c:pt idx="19">
                  <c:v>18.827999999999999</c:v>
                </c:pt>
                <c:pt idx="20">
                  <c:v>18.128</c:v>
                </c:pt>
                <c:pt idx="21">
                  <c:v>12.236000000000001</c:v>
                </c:pt>
                <c:pt idx="22">
                  <c:v>9.6649999999999991</c:v>
                </c:pt>
                <c:pt idx="23">
                  <c:v>83.846000000000004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729992"/>
        <c:axId val="363730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61.89</c:v>
                </c:pt>
                <c:pt idx="13">
                  <c:v>59.15</c:v>
                </c:pt>
                <c:pt idx="14">
                  <c:v>93.78</c:v>
                </c:pt>
                <c:pt idx="15">
                  <c:v>114.91</c:v>
                </c:pt>
                <c:pt idx="16">
                  <c:v>120.08</c:v>
                </c:pt>
                <c:pt idx="17">
                  <c:v>117.04</c:v>
                </c:pt>
                <c:pt idx="18">
                  <c:v>112.93</c:v>
                </c:pt>
                <c:pt idx="19">
                  <c:v>111.27</c:v>
                </c:pt>
                <c:pt idx="20">
                  <c:v>114.38</c:v>
                </c:pt>
                <c:pt idx="21">
                  <c:v>82.4</c:v>
                </c:pt>
                <c:pt idx="22">
                  <c:v>82.49</c:v>
                </c:pt>
                <c:pt idx="23">
                  <c:v>56.43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731168"/>
        <c:axId val="363730776"/>
      </c:lineChart>
      <c:catAx>
        <c:axId val="36372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730384"/>
        <c:crosses val="autoZero"/>
        <c:auto val="1"/>
        <c:lblAlgn val="ctr"/>
        <c:lblOffset val="100"/>
        <c:noMultiLvlLbl val="0"/>
      </c:catAx>
      <c:valAx>
        <c:axId val="36373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729992"/>
        <c:crosses val="autoZero"/>
        <c:crossBetween val="between"/>
      </c:valAx>
      <c:valAx>
        <c:axId val="363730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731168"/>
        <c:crosses val="max"/>
        <c:crossBetween val="between"/>
      </c:valAx>
      <c:catAx>
        <c:axId val="363731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3730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44147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166.10599999999999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97.13600000000001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7.0000000000000001E-3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9.1310000000000002</v>
          </cell>
        </row>
        <row r="33">
          <cell r="C33">
            <v>89.115000000000023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71.512</v>
          </cell>
        </row>
        <row r="39">
          <cell r="C39">
            <v>66</v>
          </cell>
        </row>
        <row r="40">
          <cell r="C40">
            <v>27.491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61.89</v>
          </cell>
          <cell r="O7">
            <v>59.15</v>
          </cell>
          <cell r="P7">
            <v>93.78</v>
          </cell>
          <cell r="Q7">
            <v>114.91</v>
          </cell>
          <cell r="R7">
            <v>120.08</v>
          </cell>
          <cell r="S7">
            <v>117.04</v>
          </cell>
          <cell r="T7">
            <v>112.93</v>
          </cell>
          <cell r="U7">
            <v>111.27</v>
          </cell>
          <cell r="V7">
            <v>114.38</v>
          </cell>
          <cell r="W7">
            <v>82.4</v>
          </cell>
          <cell r="X7">
            <v>82.49</v>
          </cell>
          <cell r="Y7">
            <v>56.43</v>
          </cell>
        </row>
        <row r="26">
          <cell r="Y26">
            <v>71.512</v>
          </cell>
        </row>
        <row r="29">
          <cell r="Q29">
            <v>14</v>
          </cell>
          <cell r="R29">
            <v>14</v>
          </cell>
          <cell r="S29">
            <v>14</v>
          </cell>
          <cell r="T29">
            <v>14</v>
          </cell>
          <cell r="U29">
            <v>12</v>
          </cell>
          <cell r="V29">
            <v>12</v>
          </cell>
        </row>
        <row r="37">
          <cell r="W37">
            <v>5.9660000000000002</v>
          </cell>
          <cell r="Y37">
            <v>4.492</v>
          </cell>
        </row>
        <row r="38">
          <cell r="W38">
            <v>4.1360000000000001</v>
          </cell>
        </row>
        <row r="59">
          <cell r="N59">
            <v>9.9079999999999995</v>
          </cell>
          <cell r="O59">
            <v>12.633000000000001</v>
          </cell>
          <cell r="P59">
            <v>8.7829999999999995</v>
          </cell>
          <cell r="Q59">
            <v>10.420999999999999</v>
          </cell>
          <cell r="R59">
            <v>9.92</v>
          </cell>
          <cell r="S59">
            <v>6.3629999999999995</v>
          </cell>
          <cell r="T59">
            <v>6.5109999999999992</v>
          </cell>
          <cell r="U59">
            <v>6.8279999999999994</v>
          </cell>
          <cell r="V59">
            <v>6.1280000000000001</v>
          </cell>
          <cell r="W59">
            <v>2.1339999999999999</v>
          </cell>
          <cell r="X59">
            <v>9.6649999999999991</v>
          </cell>
          <cell r="Y59">
            <v>7.8420000000000005</v>
          </cell>
        </row>
        <row r="66">
          <cell r="N66">
            <v>7.0000000000000001E-3</v>
          </cell>
        </row>
      </sheetData>
      <sheetData sheetId="10">
        <row r="25">
          <cell r="Y25">
            <v>71.512</v>
          </cell>
        </row>
        <row r="56">
          <cell r="Q56">
            <v>14</v>
          </cell>
          <cell r="S56">
            <v>14</v>
          </cell>
          <cell r="T56">
            <v>14</v>
          </cell>
          <cell r="U56">
            <v>12</v>
          </cell>
          <cell r="V56">
            <v>12</v>
          </cell>
        </row>
        <row r="59">
          <cell r="N59">
            <v>9.8000000000000004E-2</v>
          </cell>
          <cell r="O59">
            <v>0.13200000000000001</v>
          </cell>
          <cell r="P59">
            <v>1.0999999999999999E-2</v>
          </cell>
          <cell r="Q59">
            <v>0.02</v>
          </cell>
          <cell r="S59">
            <v>2.0099999999999998</v>
          </cell>
          <cell r="T59">
            <v>4.4640000000000004</v>
          </cell>
          <cell r="U59">
            <v>4.6079999999999997</v>
          </cell>
          <cell r="V59">
            <v>1.901</v>
          </cell>
          <cell r="W59">
            <v>6.5950000000000006</v>
          </cell>
          <cell r="X59">
            <v>3.6820000000000004</v>
          </cell>
          <cell r="Y59">
            <v>3.97</v>
          </cell>
        </row>
        <row r="65">
          <cell r="R65">
            <v>9.1310000000000002</v>
          </cell>
        </row>
        <row r="66">
          <cell r="N66">
            <v>9.8170000000000002</v>
          </cell>
          <cell r="O66">
            <v>12.500999999999999</v>
          </cell>
          <cell r="P66">
            <v>8.7720000000000002</v>
          </cell>
          <cell r="Q66">
            <v>10.401</v>
          </cell>
          <cell r="R66">
            <v>14.789</v>
          </cell>
          <cell r="S66">
            <v>4.3529999999999998</v>
          </cell>
          <cell r="T66">
            <v>2.0469999999999997</v>
          </cell>
          <cell r="U66">
            <v>2.2199999999999998</v>
          </cell>
          <cell r="V66">
            <v>4.2270000000000003</v>
          </cell>
          <cell r="W66">
            <v>5.641</v>
          </cell>
          <cell r="X66">
            <v>5.9830000000000005</v>
          </cell>
          <cell r="Y66">
            <v>8.363999999999999</v>
          </cell>
        </row>
      </sheetData>
      <sheetData sheetId="11">
        <row r="7">
          <cell r="N7">
            <v>61.89</v>
          </cell>
          <cell r="O7">
            <v>59.15</v>
          </cell>
          <cell r="P7">
            <v>93.78</v>
          </cell>
          <cell r="Q7">
            <v>114.91</v>
          </cell>
          <cell r="R7">
            <v>120.08</v>
          </cell>
          <cell r="S7">
            <v>117.04</v>
          </cell>
          <cell r="T7">
            <v>112.93</v>
          </cell>
          <cell r="U7">
            <v>111.27</v>
          </cell>
          <cell r="V7">
            <v>114.38</v>
          </cell>
          <cell r="W7">
            <v>82.4</v>
          </cell>
          <cell r="X7">
            <v>82.49</v>
          </cell>
          <cell r="Y7">
            <v>56.43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HERON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44148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9.9149999999999991</v>
      </c>
      <c r="O4" s="18">
        <v>12.632999999999999</v>
      </c>
      <c r="P4" s="18">
        <v>8.7829999999999995</v>
      </c>
      <c r="Q4" s="18">
        <v>24.420999999999999</v>
      </c>
      <c r="R4" s="18">
        <v>23.92</v>
      </c>
      <c r="S4" s="18">
        <v>20.363</v>
      </c>
      <c r="T4" s="18">
        <v>20.510999999999999</v>
      </c>
      <c r="U4" s="18">
        <v>18.827999999999999</v>
      </c>
      <c r="V4" s="18">
        <v>18.128</v>
      </c>
      <c r="W4" s="18">
        <v>12.236000000000001</v>
      </c>
      <c r="X4" s="18">
        <v>9.6649999999999991</v>
      </c>
      <c r="Y4" s="18">
        <v>83.846000000000004</v>
      </c>
      <c r="Z4" s="19"/>
      <c r="AA4" s="20">
        <f>SUM(B4:Z4)</f>
        <v>263.24900000000002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61.89</v>
      </c>
      <c r="O7" s="28">
        <v>59.15</v>
      </c>
      <c r="P7" s="28">
        <v>93.78</v>
      </c>
      <c r="Q7" s="28">
        <v>114.91</v>
      </c>
      <c r="R7" s="28">
        <v>120.08</v>
      </c>
      <c r="S7" s="28">
        <v>117.04</v>
      </c>
      <c r="T7" s="28">
        <v>112.93</v>
      </c>
      <c r="U7" s="28">
        <v>111.27</v>
      </c>
      <c r="V7" s="28">
        <v>114.38</v>
      </c>
      <c r="W7" s="28">
        <v>82.4</v>
      </c>
      <c r="X7" s="28">
        <v>82.49</v>
      </c>
      <c r="Y7" s="28">
        <v>56.43</v>
      </c>
      <c r="Z7" s="29"/>
      <c r="AA7" s="30">
        <f>IF(SUM(GR_MAINLAND_MCP_SUM_SELL)&lt;&gt;0,AVERAGEIF(GR_MAINLAND_MCP_SUM_SELL,"&lt;&gt;"""),"")</f>
        <v>93.895833333333329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14</v>
      </c>
      <c r="R11" s="47">
        <v>14</v>
      </c>
      <c r="S11" s="47">
        <v>14</v>
      </c>
      <c r="T11" s="47">
        <v>14</v>
      </c>
      <c r="U11" s="47">
        <v>12</v>
      </c>
      <c r="V11" s="47">
        <v>12</v>
      </c>
      <c r="W11" s="47">
        <v>10.102</v>
      </c>
      <c r="X11" s="47"/>
      <c r="Y11" s="47">
        <v>76.004000000000005</v>
      </c>
      <c r="Z11" s="48"/>
      <c r="AA11" s="49">
        <f>SUM(B11:Z11)</f>
        <v>166.10599999999999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9.9079999999999995</v>
      </c>
      <c r="O13" s="52">
        <v>12.633000000000001</v>
      </c>
      <c r="P13" s="52">
        <v>8.7829999999999995</v>
      </c>
      <c r="Q13" s="52">
        <v>10.420999999999999</v>
      </c>
      <c r="R13" s="52">
        <v>9.92</v>
      </c>
      <c r="S13" s="52">
        <v>6.3629999999999995</v>
      </c>
      <c r="T13" s="52">
        <v>6.5109999999999992</v>
      </c>
      <c r="U13" s="52">
        <v>6.8279999999999994</v>
      </c>
      <c r="V13" s="52">
        <v>6.1280000000000001</v>
      </c>
      <c r="W13" s="52">
        <v>2.1339999999999999</v>
      </c>
      <c r="X13" s="52">
        <v>9.6649999999999991</v>
      </c>
      <c r="Y13" s="52">
        <v>7.8420000000000005</v>
      </c>
      <c r="Z13" s="53"/>
      <c r="AA13" s="54">
        <f>SUM(B13:Z13)</f>
        <v>97.13600000000001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9.9079999999999995</v>
      </c>
      <c r="O14" s="57">
        <f t="shared" si="0"/>
        <v>12.633000000000001</v>
      </c>
      <c r="P14" s="57">
        <f t="shared" si="0"/>
        <v>8.7829999999999995</v>
      </c>
      <c r="Q14" s="57">
        <f t="shared" si="0"/>
        <v>24.420999999999999</v>
      </c>
      <c r="R14" s="57">
        <f t="shared" si="0"/>
        <v>23.92</v>
      </c>
      <c r="S14" s="57">
        <f t="shared" si="0"/>
        <v>20.363</v>
      </c>
      <c r="T14" s="57">
        <f t="shared" si="0"/>
        <v>20.510999999999999</v>
      </c>
      <c r="U14" s="57">
        <f t="shared" si="0"/>
        <v>18.827999999999999</v>
      </c>
      <c r="V14" s="57">
        <f t="shared" si="0"/>
        <v>18.128</v>
      </c>
      <c r="W14" s="57">
        <f t="shared" si="0"/>
        <v>12.236000000000001</v>
      </c>
      <c r="X14" s="57">
        <f t="shared" si="0"/>
        <v>9.6649999999999991</v>
      </c>
      <c r="Y14" s="57">
        <f t="shared" si="0"/>
        <v>83.846000000000004</v>
      </c>
      <c r="Z14" s="58" t="str">
        <f t="shared" si="0"/>
        <v/>
      </c>
      <c r="AA14" s="59">
        <f>SUM(AA9:AA13)</f>
        <v>263.24200000000002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7.0000000000000001E-3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7.0000000000000001E-3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7.0000000000000001E-3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7.0000000000000001E-3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9.9149999999999991</v>
      </c>
      <c r="O26" s="72">
        <v>12.632999999999999</v>
      </c>
      <c r="P26" s="72">
        <v>8.7829999999999995</v>
      </c>
      <c r="Q26" s="72">
        <v>24.420999999999999</v>
      </c>
      <c r="R26" s="72">
        <v>23.92</v>
      </c>
      <c r="S26" s="72">
        <v>20.363</v>
      </c>
      <c r="T26" s="72">
        <v>20.510999999999999</v>
      </c>
      <c r="U26" s="72">
        <v>18.827999999999999</v>
      </c>
      <c r="V26" s="72">
        <v>18.128</v>
      </c>
      <c r="W26" s="72">
        <v>12.236000000000001</v>
      </c>
      <c r="X26" s="72">
        <v>9.6649999999999991</v>
      </c>
      <c r="Y26" s="72">
        <v>83.846000000000004</v>
      </c>
      <c r="Z26" s="73"/>
      <c r="AA26" s="74">
        <f>SUM(B26:Z26)</f>
        <v>263.24900000000002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9.9149999999999991</v>
      </c>
      <c r="O28" s="57">
        <f t="shared" si="2"/>
        <v>12.632999999999999</v>
      </c>
      <c r="P28" s="57">
        <f t="shared" si="2"/>
        <v>8.7829999999999995</v>
      </c>
      <c r="Q28" s="57">
        <f t="shared" si="2"/>
        <v>24.420999999999999</v>
      </c>
      <c r="R28" s="57">
        <f t="shared" si="2"/>
        <v>23.92</v>
      </c>
      <c r="S28" s="57">
        <f t="shared" si="2"/>
        <v>20.363</v>
      </c>
      <c r="T28" s="57">
        <f t="shared" si="2"/>
        <v>20.510999999999999</v>
      </c>
      <c r="U28" s="57">
        <f t="shared" si="2"/>
        <v>18.827999999999999</v>
      </c>
      <c r="V28" s="57">
        <f t="shared" si="2"/>
        <v>18.128</v>
      </c>
      <c r="W28" s="57">
        <f t="shared" si="2"/>
        <v>12.236000000000001</v>
      </c>
      <c r="X28" s="57">
        <f t="shared" si="2"/>
        <v>9.6649999999999991</v>
      </c>
      <c r="Y28" s="57">
        <f t="shared" si="2"/>
        <v>83.846000000000004</v>
      </c>
      <c r="Z28" s="58" t="str">
        <f t="shared" si="2"/>
        <v/>
      </c>
      <c r="AA28" s="59">
        <f>SUM(AA25:AA27)</f>
        <v>263.24900000000002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9.9149999999999991</v>
      </c>
      <c r="O39" s="83">
        <f t="shared" si="6"/>
        <v>12.633000000000001</v>
      </c>
      <c r="P39" s="83">
        <f t="shared" si="6"/>
        <v>8.7829999999999995</v>
      </c>
      <c r="Q39" s="83">
        <f t="shared" si="6"/>
        <v>24.420999999999999</v>
      </c>
      <c r="R39" s="83">
        <f t="shared" si="6"/>
        <v>23.92</v>
      </c>
      <c r="S39" s="83">
        <f t="shared" si="6"/>
        <v>20.363</v>
      </c>
      <c r="T39" s="83">
        <f t="shared" si="6"/>
        <v>20.510999999999999</v>
      </c>
      <c r="U39" s="83">
        <f t="shared" si="6"/>
        <v>18.827999999999999</v>
      </c>
      <c r="V39" s="83">
        <f t="shared" si="6"/>
        <v>18.128</v>
      </c>
      <c r="W39" s="83">
        <f t="shared" si="6"/>
        <v>12.236000000000001</v>
      </c>
      <c r="X39" s="83">
        <f t="shared" si="6"/>
        <v>9.6649999999999991</v>
      </c>
      <c r="Y39" s="83">
        <f t="shared" si="6"/>
        <v>83.846000000000004</v>
      </c>
      <c r="Z39" s="84" t="str">
        <f t="shared" si="6"/>
        <v/>
      </c>
      <c r="AA39" s="96">
        <f>SUM(B39:Z39)</f>
        <v>263.24900000000002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9.9149999999999991</v>
      </c>
      <c r="O4" s="18">
        <v>12.632999999999999</v>
      </c>
      <c r="P4" s="18">
        <v>8.7829999999999995</v>
      </c>
      <c r="Q4" s="18">
        <v>24.420999999999999</v>
      </c>
      <c r="R4" s="18">
        <v>23.92</v>
      </c>
      <c r="S4" s="18">
        <v>20.363</v>
      </c>
      <c r="T4" s="18">
        <v>20.510999999999999</v>
      </c>
      <c r="U4" s="18">
        <v>18.827999999999999</v>
      </c>
      <c r="V4" s="18">
        <v>18.128</v>
      </c>
      <c r="W4" s="18">
        <v>12.236000000000001</v>
      </c>
      <c r="X4" s="18">
        <v>9.6649999999999991</v>
      </c>
      <c r="Y4" s="18">
        <v>83.846000000000004</v>
      </c>
      <c r="Z4" s="19"/>
      <c r="AA4" s="20">
        <f>SUM(B4:Z4)</f>
        <v>263.24900000000002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61.89</v>
      </c>
      <c r="O7" s="28">
        <v>59.15</v>
      </c>
      <c r="P7" s="28">
        <v>93.78</v>
      </c>
      <c r="Q7" s="28">
        <v>114.91</v>
      </c>
      <c r="R7" s="28">
        <v>120.08</v>
      </c>
      <c r="S7" s="28">
        <v>117.04</v>
      </c>
      <c r="T7" s="28">
        <v>112.93</v>
      </c>
      <c r="U7" s="28">
        <v>111.27</v>
      </c>
      <c r="V7" s="28">
        <v>114.38</v>
      </c>
      <c r="W7" s="28">
        <v>82.4</v>
      </c>
      <c r="X7" s="28">
        <v>82.49</v>
      </c>
      <c r="Y7" s="28">
        <v>56.43</v>
      </c>
      <c r="Z7" s="29"/>
      <c r="AA7" s="30">
        <v>93.895833333333329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71.512</v>
      </c>
      <c r="Z11" s="48"/>
      <c r="AA11" s="49">
        <f>SUM(B11:Z11)</f>
        <v>71.512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14</v>
      </c>
      <c r="R12" s="47"/>
      <c r="S12" s="47">
        <v>14</v>
      </c>
      <c r="T12" s="47">
        <v>14</v>
      </c>
      <c r="U12" s="47">
        <v>12</v>
      </c>
      <c r="V12" s="47">
        <v>12</v>
      </c>
      <c r="W12" s="47"/>
      <c r="X12" s="47"/>
      <c r="Y12" s="47"/>
      <c r="Z12" s="48"/>
      <c r="AA12" s="49">
        <f>SUM(B12:Z12)</f>
        <v>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9.8000000000000004E-2</v>
      </c>
      <c r="O13" s="52">
        <v>0.13200000000000001</v>
      </c>
      <c r="P13" s="52">
        <v>1.0999999999999999E-2</v>
      </c>
      <c r="Q13" s="52">
        <v>0.02</v>
      </c>
      <c r="R13" s="52"/>
      <c r="S13" s="52">
        <v>2.0099999999999998</v>
      </c>
      <c r="T13" s="52">
        <v>4.4640000000000004</v>
      </c>
      <c r="U13" s="52">
        <v>4.6079999999999997</v>
      </c>
      <c r="V13" s="52">
        <v>1.901</v>
      </c>
      <c r="W13" s="52">
        <v>6.5950000000000006</v>
      </c>
      <c r="X13" s="52">
        <v>3.6820000000000004</v>
      </c>
      <c r="Y13" s="52">
        <v>3.97</v>
      </c>
      <c r="Z13" s="53"/>
      <c r="AA13" s="54">
        <f>SUM(B13:Z13)</f>
        <v>27.491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9.8000000000000004E-2</v>
      </c>
      <c r="O14" s="57">
        <f t="shared" si="0"/>
        <v>0.13200000000000001</v>
      </c>
      <c r="P14" s="57">
        <f t="shared" si="0"/>
        <v>1.0999999999999999E-2</v>
      </c>
      <c r="Q14" s="57">
        <f t="shared" si="0"/>
        <v>14.02</v>
      </c>
      <c r="R14" s="57">
        <f t="shared" si="0"/>
        <v>0</v>
      </c>
      <c r="S14" s="57">
        <f t="shared" si="0"/>
        <v>16.009999999999998</v>
      </c>
      <c r="T14" s="57">
        <f t="shared" si="0"/>
        <v>18.463999999999999</v>
      </c>
      <c r="U14" s="57">
        <f t="shared" si="0"/>
        <v>16.608000000000001</v>
      </c>
      <c r="V14" s="57">
        <f t="shared" si="0"/>
        <v>13.901</v>
      </c>
      <c r="W14" s="57">
        <f t="shared" si="0"/>
        <v>6.5950000000000006</v>
      </c>
      <c r="X14" s="57">
        <f t="shared" si="0"/>
        <v>3.6820000000000004</v>
      </c>
      <c r="Y14" s="57">
        <f t="shared" si="0"/>
        <v>75.481999999999999</v>
      </c>
      <c r="Z14" s="58" t="str">
        <f t="shared" si="0"/>
        <v/>
      </c>
      <c r="AA14" s="59">
        <f>SUM(AA9:AA13)</f>
        <v>165.00299999999999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9.1310000000000002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9.1310000000000002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9.8170000000000002</v>
      </c>
      <c r="O19" s="76">
        <v>12.500999999999999</v>
      </c>
      <c r="P19" s="76">
        <v>8.7720000000000002</v>
      </c>
      <c r="Q19" s="76">
        <v>10.401</v>
      </c>
      <c r="R19" s="76">
        <v>14.789</v>
      </c>
      <c r="S19" s="76">
        <v>4.3529999999999998</v>
      </c>
      <c r="T19" s="76">
        <v>2.0469999999999997</v>
      </c>
      <c r="U19" s="76">
        <v>2.2199999999999998</v>
      </c>
      <c r="V19" s="76">
        <v>4.2270000000000003</v>
      </c>
      <c r="W19" s="76">
        <v>5.641</v>
      </c>
      <c r="X19" s="76">
        <v>5.9830000000000005</v>
      </c>
      <c r="Y19" s="76">
        <v>8.363999999999999</v>
      </c>
      <c r="Z19" s="73"/>
      <c r="AA19" s="74">
        <f>SUM(B19:Z19)</f>
        <v>89.115000000000023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9.8170000000000002</v>
      </c>
      <c r="O22" s="83">
        <f t="shared" si="1"/>
        <v>12.500999999999999</v>
      </c>
      <c r="P22" s="83">
        <f t="shared" si="1"/>
        <v>8.7720000000000002</v>
      </c>
      <c r="Q22" s="83">
        <f t="shared" si="1"/>
        <v>10.401</v>
      </c>
      <c r="R22" s="83">
        <f t="shared" si="1"/>
        <v>23.92</v>
      </c>
      <c r="S22" s="83">
        <f t="shared" si="1"/>
        <v>4.3529999999999998</v>
      </c>
      <c r="T22" s="83">
        <f t="shared" si="1"/>
        <v>2.0469999999999997</v>
      </c>
      <c r="U22" s="83">
        <f t="shared" si="1"/>
        <v>2.2199999999999998</v>
      </c>
      <c r="V22" s="83">
        <f t="shared" si="1"/>
        <v>4.2270000000000003</v>
      </c>
      <c r="W22" s="83">
        <f t="shared" si="1"/>
        <v>5.641</v>
      </c>
      <c r="X22" s="83">
        <f t="shared" si="1"/>
        <v>5.9830000000000005</v>
      </c>
      <c r="Y22" s="83">
        <f t="shared" si="1"/>
        <v>8.363999999999999</v>
      </c>
      <c r="Z22" s="84">
        <f t="shared" si="1"/>
        <v>0</v>
      </c>
      <c r="AA22" s="85">
        <f t="shared" si="1"/>
        <v>98.246000000000024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9.9149999999999991</v>
      </c>
      <c r="O26" s="72">
        <v>12.632999999999999</v>
      </c>
      <c r="P26" s="72">
        <v>8.7829999999999995</v>
      </c>
      <c r="Q26" s="72">
        <v>24.420999999999999</v>
      </c>
      <c r="R26" s="72">
        <v>23.92</v>
      </c>
      <c r="S26" s="72">
        <v>20.363</v>
      </c>
      <c r="T26" s="72">
        <v>20.510999999999999</v>
      </c>
      <c r="U26" s="72">
        <v>18.827999999999999</v>
      </c>
      <c r="V26" s="72">
        <v>18.128</v>
      </c>
      <c r="W26" s="72">
        <v>12.236000000000001</v>
      </c>
      <c r="X26" s="72">
        <v>9.6649999999999991</v>
      </c>
      <c r="Y26" s="72">
        <v>83.846000000000004</v>
      </c>
      <c r="Z26" s="73"/>
      <c r="AA26" s="74">
        <f>SUM(B26:Z26)</f>
        <v>263.24900000000002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9.9149999999999991</v>
      </c>
      <c r="O28" s="57">
        <f t="shared" si="2"/>
        <v>12.632999999999999</v>
      </c>
      <c r="P28" s="57">
        <f t="shared" si="2"/>
        <v>8.7829999999999995</v>
      </c>
      <c r="Q28" s="57">
        <f t="shared" si="2"/>
        <v>24.420999999999999</v>
      </c>
      <c r="R28" s="57">
        <f t="shared" si="2"/>
        <v>23.92</v>
      </c>
      <c r="S28" s="57">
        <f t="shared" si="2"/>
        <v>20.363</v>
      </c>
      <c r="T28" s="57">
        <f t="shared" si="2"/>
        <v>20.510999999999999</v>
      </c>
      <c r="U28" s="57">
        <f t="shared" si="2"/>
        <v>18.827999999999999</v>
      </c>
      <c r="V28" s="57">
        <f t="shared" si="2"/>
        <v>18.128</v>
      </c>
      <c r="W28" s="57">
        <f t="shared" si="2"/>
        <v>12.236000000000001</v>
      </c>
      <c r="X28" s="57">
        <f t="shared" si="2"/>
        <v>9.6649999999999991</v>
      </c>
      <c r="Y28" s="57">
        <f t="shared" si="2"/>
        <v>83.846000000000004</v>
      </c>
      <c r="Z28" s="58">
        <f t="shared" si="2"/>
        <v>0</v>
      </c>
      <c r="AA28" s="59">
        <f t="shared" si="2"/>
        <v>263.24900000000002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9.9150000000000009</v>
      </c>
      <c r="O39" s="83">
        <f t="shared" si="6"/>
        <v>12.632999999999999</v>
      </c>
      <c r="P39" s="83">
        <f t="shared" si="6"/>
        <v>8.7829999999999995</v>
      </c>
      <c r="Q39" s="83">
        <f t="shared" si="6"/>
        <v>24.420999999999999</v>
      </c>
      <c r="R39" s="83">
        <f t="shared" si="6"/>
        <v>23.92</v>
      </c>
      <c r="S39" s="83">
        <f t="shared" si="6"/>
        <v>20.363</v>
      </c>
      <c r="T39" s="83">
        <f t="shared" si="6"/>
        <v>20.510999999999999</v>
      </c>
      <c r="U39" s="83">
        <f t="shared" si="6"/>
        <v>18.827999999999999</v>
      </c>
      <c r="V39" s="83">
        <f t="shared" si="6"/>
        <v>18.128</v>
      </c>
      <c r="W39" s="83">
        <f t="shared" si="6"/>
        <v>12.236000000000001</v>
      </c>
      <c r="X39" s="83">
        <f t="shared" si="6"/>
        <v>9.6650000000000009</v>
      </c>
      <c r="Y39" s="83">
        <f t="shared" si="6"/>
        <v>83.846000000000004</v>
      </c>
      <c r="Z39" s="84">
        <f t="shared" si="6"/>
        <v>0</v>
      </c>
      <c r="AA39" s="96">
        <f>SUM(B39:Z39)</f>
        <v>263.24900000000002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2020-11-12T09:18:39Z</dcterms:created>
  <dcterms:modified xsi:type="dcterms:W3CDTF">2020-11-12T09:18:40Z</dcterms:modified>
</cp:coreProperties>
</file>