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[1]SPOT_Orders_OverView_01!$A$31:$A$53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<sst xmlns="http://schemas.openxmlformats.org/spreadsheetml/2006/main" count="74" uniqueCount="41">
  <si>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11/11/2020 11:29:21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</si>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</sst>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0.318</c:v>
                </c:pt>
                <c:pt idx="13">
                  <c:v>0.35299999999999998</c:v>
                </c:pt>
                <c:pt idx="14">
                  <c:v>0.23400000000000001</c:v>
                </c:pt>
                <c:pt idx="15">
                  <c:v>0.125</c:v>
                </c:pt>
                <c:pt idx="16">
                  <c:v>1.4999999999999999E-2</c:v>
                </c:pt>
                <c:pt idx="21">
                  <c:v>6.2E-2</c:v>
                </c:pt>
                <c:pt idx="22">
                  <c:v>1.9590000000000001</c:v>
                </c:pt>
                <c:pt idx="23">
                  <c:v>3.331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4924096"/>
        <c:axId val="174924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5.3040000000000003</c:v>
                </c:pt>
                <c:pt idx="13">
                  <c:v>4.2930000000000001</c:v>
                </c:pt>
                <c:pt idx="14">
                  <c:v>6.2169999999999996</c:v>
                </c:pt>
                <c:pt idx="15">
                  <c:v>7.7649999999999997</c:v>
                </c:pt>
                <c:pt idx="16">
                  <c:v>8.2520000000000007</c:v>
                </c:pt>
                <c:pt idx="17">
                  <c:v>6.1790000000000003</c:v>
                </c:pt>
                <c:pt idx="18">
                  <c:v>5.1130000000000004</c:v>
                </c:pt>
                <c:pt idx="19">
                  <c:v>5.0179999999999998</c:v>
                </c:pt>
                <c:pt idx="20">
                  <c:v>4.5609999999999999</c:v>
                </c:pt>
                <c:pt idx="21">
                  <c:v>3.4220000000000002</c:v>
                </c:pt>
                <c:pt idx="22">
                  <c:v>3.4329999999999998</c:v>
                </c:pt>
                <c:pt idx="23">
                  <c:v>5.3310000000000004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924096"/>
        <c:axId val="174924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</c:v>
                </c:pt>
                <c:pt idx="13">
                  <c:v>20</c:v>
                </c:pt>
                <c:pt idx="14">
                  <c:v>22.55</c:v>
                </c:pt>
                <c:pt idx="15">
                  <c:v>38.630000000000003</c:v>
                </c:pt>
                <c:pt idx="16">
                  <c:v>29.16</c:v>
                </c:pt>
                <c:pt idx="17">
                  <c:v>39.17</c:v>
                </c:pt>
                <c:pt idx="18">
                  <c:v>40.11</c:v>
                </c:pt>
                <c:pt idx="19">
                  <c:v>32.04</c:v>
                </c:pt>
                <c:pt idx="20">
                  <c:v>23.64</c:v>
                </c:pt>
                <c:pt idx="21">
                  <c:v>40.21</c:v>
                </c:pt>
                <c:pt idx="22">
                  <c:v>39.450000000000003</c:v>
                </c:pt>
                <c:pt idx="23">
                  <c:v>35.15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925272"/>
        <c:axId val="174924880"/>
      </c:lineChart>
      <c:catAx>
        <c:axId val="174924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924488"/>
        <c:crosses val="autoZero"/>
        <c:auto val="1"/>
        <c:lblAlgn val="ctr"/>
        <c:lblOffset val="100"/>
        <c:noMultiLvlLbl val="0"/>
      </c:catAx>
      <c:valAx>
        <c:axId val="17492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924096"/>
        <c:crosses val="autoZero"/>
        <c:crossBetween val="between"/>
      </c:valAx>
      <c:valAx>
        <c:axId val="174924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925272"/>
        <c:crosses val="max"/>
        <c:crossBetween val="between"/>
      </c:valAx>
      <c:catAx>
        <c:axId val="174925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924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44146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6.3970000000000002</v>
          </cell>
        </row>
        <row r="24">
          <cell r="C24">
            <v>2</v>
          </cell>
        </row>
        <row r="25">
          <cell r="C25">
            <v>0.44099999999999995</v>
          </cell>
        </row>
        <row r="26">
          <cell r="C26">
            <v>56.050000000000004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4.1859999999999999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60.701999999999998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20</v>
          </cell>
          <cell r="O7">
            <v>20</v>
          </cell>
          <cell r="P7">
            <v>22.55</v>
          </cell>
          <cell r="Q7">
            <v>38.630000000000003</v>
          </cell>
          <cell r="R7">
            <v>29.16</v>
          </cell>
          <cell r="S7">
            <v>39.17</v>
          </cell>
          <cell r="T7">
            <v>40.11</v>
          </cell>
          <cell r="U7">
            <v>32.04</v>
          </cell>
          <cell r="V7">
            <v>23.64</v>
          </cell>
          <cell r="W7">
            <v>40.21</v>
          </cell>
          <cell r="X7">
            <v>39.450000000000003</v>
          </cell>
          <cell r="Y7">
            <v>35.15</v>
          </cell>
        </row>
        <row r="59">
          <cell r="N59">
            <v>0.318</v>
          </cell>
          <cell r="O59">
            <v>0.35299999999999998</v>
          </cell>
          <cell r="P59">
            <v>0.23400000000000001</v>
          </cell>
          <cell r="Q59">
            <v>0.125</v>
          </cell>
          <cell r="R59">
            <v>1.4999999999999999E-2</v>
          </cell>
          <cell r="W59">
            <v>6.2E-2</v>
          </cell>
          <cell r="X59">
            <v>1.9590000000000001</v>
          </cell>
          <cell r="Y59">
            <v>3.331</v>
          </cell>
        </row>
        <row r="64">
          <cell r="Y64">
            <v>2</v>
          </cell>
        </row>
        <row r="65">
          <cell r="R65">
            <v>0.14599999999999999</v>
          </cell>
          <cell r="U65">
            <v>0.14699999999999999</v>
          </cell>
          <cell r="V65">
            <v>0.14799999999999999</v>
          </cell>
        </row>
        <row r="66">
          <cell r="N66">
            <v>4.9859999999999998</v>
          </cell>
          <cell r="O66">
            <v>3.9400000000000004</v>
          </cell>
          <cell r="P66">
            <v>5.9829999999999997</v>
          </cell>
          <cell r="Q66">
            <v>7.6400000000000006</v>
          </cell>
          <cell r="R66">
            <v>8.0909999999999993</v>
          </cell>
          <cell r="S66">
            <v>6.1790000000000003</v>
          </cell>
          <cell r="T66">
            <v>5.1129999999999995</v>
          </cell>
          <cell r="U66">
            <v>4.8709999999999996</v>
          </cell>
          <cell r="V66">
            <v>4.4130000000000003</v>
          </cell>
          <cell r="W66">
            <v>3.3600000000000003</v>
          </cell>
          <cell r="X66">
            <v>1.474</v>
          </cell>
        </row>
      </sheetData>
      <sheetData sheetId="10">
        <row r="59">
          <cell r="N59">
            <v>4.8309999999999995</v>
          </cell>
          <cell r="O59">
            <v>3.8330000000000002</v>
          </cell>
          <cell r="P59">
            <v>5.6829999999999998</v>
          </cell>
          <cell r="Q59">
            <v>7.7369999999999992</v>
          </cell>
          <cell r="R59">
            <v>8.2520000000000007</v>
          </cell>
          <cell r="S59">
            <v>6.1790000000000003</v>
          </cell>
          <cell r="T59">
            <v>5.1129999999999995</v>
          </cell>
          <cell r="U59">
            <v>5.0179999999999998</v>
          </cell>
          <cell r="V59">
            <v>4.5609999999999999</v>
          </cell>
          <cell r="W59">
            <v>3.2560000000000002</v>
          </cell>
          <cell r="X59">
            <v>3.1749999999999998</v>
          </cell>
          <cell r="Y59">
            <v>3.0640000000000001</v>
          </cell>
        </row>
        <row r="66">
          <cell r="N66">
            <v>0.47299999999999998</v>
          </cell>
          <cell r="O66">
            <v>0.46</v>
          </cell>
          <cell r="P66">
            <v>0.53400000000000003</v>
          </cell>
          <cell r="Q66">
            <v>2.8000000000000001E-2</v>
          </cell>
          <cell r="W66">
            <v>0.16600000000000001</v>
          </cell>
          <cell r="X66">
            <v>0.25800000000000001</v>
          </cell>
          <cell r="Y66">
            <v>2.2669999999999999</v>
          </cell>
        </row>
      </sheetData>
      <sheetData sheetId="11">
        <row r="7">
          <cell r="N7">
            <v>20</v>
          </cell>
          <cell r="O7">
            <v>20</v>
          </cell>
          <cell r="P7">
            <v>22.55</v>
          </cell>
          <cell r="Q7">
            <v>38.630000000000003</v>
          </cell>
          <cell r="R7">
            <v>29.16</v>
          </cell>
          <cell r="S7">
            <v>39.17</v>
          </cell>
          <cell r="T7">
            <v>40.11</v>
          </cell>
          <cell r="U7">
            <v>32.04</v>
          </cell>
          <cell r="V7">
            <v>23.64</v>
          </cell>
          <cell r="W7">
            <v>40.21</v>
          </cell>
          <cell r="X7">
            <v>39.450000000000003</v>
          </cell>
          <cell r="Y7">
            <v>35.15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31">
          <cell r="A31" t="str">
            <v>DAPEEP</v>
          </cell>
        </row>
        <row r="32">
          <cell r="A32" t="str">
            <v>ELPEDISON</v>
          </cell>
        </row>
        <row r="33">
          <cell r="A33" t="str">
            <v>EPA_THESS</v>
          </cell>
        </row>
        <row r="34">
          <cell r="A34" t="str">
            <v>HERON</v>
          </cell>
        </row>
        <row r="35">
          <cell r="A35" t="str">
            <v>KEN</v>
          </cell>
        </row>
        <row r="36">
          <cell r="A36" t="str">
            <v>MYTILINEOS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44147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5.3040000000000003</v>
      </c>
      <c r="O4" s="18">
        <v>4.2930000000000001</v>
      </c>
      <c r="P4" s="18">
        <v>6.2169999999999996</v>
      </c>
      <c r="Q4" s="18">
        <v>7.7649999999999997</v>
      </c>
      <c r="R4" s="18">
        <v>8.2520000000000007</v>
      </c>
      <c r="S4" s="18">
        <v>6.1790000000000003</v>
      </c>
      <c r="T4" s="18">
        <v>5.1130000000000004</v>
      </c>
      <c r="U4" s="18">
        <v>5.0179999999999998</v>
      </c>
      <c r="V4" s="18">
        <v>4.5609999999999999</v>
      </c>
      <c r="W4" s="18">
        <v>3.4220000000000002</v>
      </c>
      <c r="X4" s="18">
        <v>3.4329999999999998</v>
      </c>
      <c r="Y4" s="18">
        <v>5.3310000000000004</v>
      </c>
      <c r="Z4" s="19"/>
      <c r="AA4" s="20">
        <f>SUM(B4:Z4)</f>
        <v>64.888000000000005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20</v>
      </c>
      <c r="P7" s="28">
        <v>22.55</v>
      </c>
      <c r="Q7" s="28">
        <v>38.630000000000003</v>
      </c>
      <c r="R7" s="28">
        <v>29.16</v>
      </c>
      <c r="S7" s="28">
        <v>39.17</v>
      </c>
      <c r="T7" s="28">
        <v>40.11</v>
      </c>
      <c r="U7" s="28">
        <v>32.04</v>
      </c>
      <c r="V7" s="28">
        <v>23.64</v>
      </c>
      <c r="W7" s="28">
        <v>40.21</v>
      </c>
      <c r="X7" s="28">
        <v>39.450000000000003</v>
      </c>
      <c r="Y7" s="28">
        <v>35.15</v>
      </c>
      <c r="Z7" s="29"/>
      <c r="AA7" s="30">
        <f>IF(SUM(GR_MAINLAND_MCP_SUM_SELL)&lt;&gt;0,AVERAGEIF(GR_MAINLAND_MCP_SUM_SELL,"&lt;&gt;"""),"")</f>
        <v>31.67583333333333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0.318</v>
      </c>
      <c r="O13" s="52">
        <v>0.35299999999999998</v>
      </c>
      <c r="P13" s="52">
        <v>0.23400000000000001</v>
      </c>
      <c r="Q13" s="52">
        <v>0.125</v>
      </c>
      <c r="R13" s="52">
        <v>1.4999999999999999E-2</v>
      </c>
      <c r="S13" s="52"/>
      <c r="T13" s="52"/>
      <c r="U13" s="52"/>
      <c r="V13" s="52"/>
      <c r="W13" s="52">
        <v>6.2E-2</v>
      </c>
      <c r="X13" s="52">
        <v>1.9590000000000001</v>
      </c>
      <c r="Y13" s="52">
        <v>3.331</v>
      </c>
      <c r="Z13" s="53"/>
      <c r="AA13" s="54">
        <f>SUM(B13:Z13)</f>
        <v>6.3970000000000002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0.318</v>
      </c>
      <c r="O14" s="57">
        <f t="shared" si="0"/>
        <v>0.35299999999999998</v>
      </c>
      <c r="P14" s="57">
        <f t="shared" si="0"/>
        <v>0.23400000000000001</v>
      </c>
      <c r="Q14" s="57">
        <f t="shared" si="0"/>
        <v>0.125</v>
      </c>
      <c r="R14" s="57">
        <f t="shared" si="0"/>
        <v>1.4999999999999999E-2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6.2E-2</v>
      </c>
      <c r="X14" s="57">
        <f t="shared" si="0"/>
        <v>1.9590000000000001</v>
      </c>
      <c r="Y14" s="57">
        <f t="shared" si="0"/>
        <v>3.331</v>
      </c>
      <c r="Z14" s="58" t="str">
        <f t="shared" si="0"/>
        <v/>
      </c>
      <c r="AA14" s="59">
        <f>SUM(AA9:AA13)</f>
        <v>6.3970000000000002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2</v>
      </c>
      <c r="Z17" s="68"/>
      <c r="AA17" s="69">
        <f>SUM(B17:Z17)</f>
        <v>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0.14599999999999999</v>
      </c>
      <c r="S18" s="72"/>
      <c r="T18" s="72"/>
      <c r="U18" s="72">
        <v>0.14699999999999999</v>
      </c>
      <c r="V18" s="72">
        <v>0.14799999999999999</v>
      </c>
      <c r="W18" s="72"/>
      <c r="X18" s="72"/>
      <c r="Y18" s="72"/>
      <c r="Z18" s="73"/>
      <c r="AA18" s="74">
        <f>SUM(B18:Z18)</f>
        <v>0.44099999999999995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4.9859999999999998</v>
      </c>
      <c r="O19" s="76">
        <v>3.9400000000000004</v>
      </c>
      <c r="P19" s="76">
        <v>5.9829999999999997</v>
      </c>
      <c r="Q19" s="76">
        <v>7.6400000000000006</v>
      </c>
      <c r="R19" s="76">
        <v>8.0909999999999993</v>
      </c>
      <c r="S19" s="76">
        <v>6.1790000000000003</v>
      </c>
      <c r="T19" s="76">
        <v>5.1129999999999995</v>
      </c>
      <c r="U19" s="76">
        <v>4.8709999999999996</v>
      </c>
      <c r="V19" s="76">
        <v>4.4130000000000003</v>
      </c>
      <c r="W19" s="76">
        <v>3.3600000000000003</v>
      </c>
      <c r="X19" s="76">
        <v>1.474</v>
      </c>
      <c r="Y19" s="76"/>
      <c r="Z19" s="73"/>
      <c r="AA19" s="74">
        <f>SUM(B19:Z19)</f>
        <v>56.050000000000004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4.9859999999999998</v>
      </c>
      <c r="O22" s="83">
        <f t="shared" si="1"/>
        <v>3.9400000000000004</v>
      </c>
      <c r="P22" s="83">
        <f t="shared" si="1"/>
        <v>5.9829999999999997</v>
      </c>
      <c r="Q22" s="83">
        <f t="shared" si="1"/>
        <v>7.6400000000000006</v>
      </c>
      <c r="R22" s="83">
        <f t="shared" si="1"/>
        <v>8.2370000000000001</v>
      </c>
      <c r="S22" s="83">
        <f t="shared" si="1"/>
        <v>6.1790000000000003</v>
      </c>
      <c r="T22" s="83">
        <f t="shared" si="1"/>
        <v>5.1129999999999995</v>
      </c>
      <c r="U22" s="83">
        <f t="shared" si="1"/>
        <v>5.0179999999999998</v>
      </c>
      <c r="V22" s="83">
        <f t="shared" si="1"/>
        <v>4.5609999999999999</v>
      </c>
      <c r="W22" s="83">
        <f t="shared" si="1"/>
        <v>3.3600000000000003</v>
      </c>
      <c r="X22" s="83">
        <f t="shared" si="1"/>
        <v>1.474</v>
      </c>
      <c r="Y22" s="83">
        <f t="shared" si="1"/>
        <v>2</v>
      </c>
      <c r="Z22" s="84" t="str">
        <f t="shared" si="1"/>
        <v/>
      </c>
      <c r="AA22" s="85">
        <f>SUM(AA17:AA21)</f>
        <v>58.491000000000007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5.3040000000000003</v>
      </c>
      <c r="O26" s="72">
        <v>4.2930000000000001</v>
      </c>
      <c r="P26" s="72">
        <v>6.2169999999999996</v>
      </c>
      <c r="Q26" s="72">
        <v>7.7649999999999997</v>
      </c>
      <c r="R26" s="72">
        <v>8.2520000000000007</v>
      </c>
      <c r="S26" s="72">
        <v>6.1790000000000003</v>
      </c>
      <c r="T26" s="72">
        <v>5.1130000000000004</v>
      </c>
      <c r="U26" s="72">
        <v>5.0179999999999998</v>
      </c>
      <c r="V26" s="72">
        <v>4.5609999999999999</v>
      </c>
      <c r="W26" s="72">
        <v>3.4220000000000002</v>
      </c>
      <c r="X26" s="72">
        <v>3.4329999999999998</v>
      </c>
      <c r="Y26" s="72">
        <v>5.3310000000000004</v>
      </c>
      <c r="Z26" s="73"/>
      <c r="AA26" s="74">
        <f>SUM(B26:Z26)</f>
        <v>64.888000000000005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5.3040000000000003</v>
      </c>
      <c r="O28" s="57">
        <f t="shared" si="2"/>
        <v>4.2930000000000001</v>
      </c>
      <c r="P28" s="57">
        <f t="shared" si="2"/>
        <v>6.2169999999999996</v>
      </c>
      <c r="Q28" s="57">
        <f t="shared" si="2"/>
        <v>7.7649999999999997</v>
      </c>
      <c r="R28" s="57">
        <f t="shared" si="2"/>
        <v>8.2520000000000007</v>
      </c>
      <c r="S28" s="57">
        <f t="shared" si="2"/>
        <v>6.1790000000000003</v>
      </c>
      <c r="T28" s="57">
        <f t="shared" si="2"/>
        <v>5.1130000000000004</v>
      </c>
      <c r="U28" s="57">
        <f t="shared" si="2"/>
        <v>5.0179999999999998</v>
      </c>
      <c r="V28" s="57">
        <f t="shared" si="2"/>
        <v>4.5609999999999999</v>
      </c>
      <c r="W28" s="57">
        <f t="shared" si="2"/>
        <v>3.4220000000000002</v>
      </c>
      <c r="X28" s="57">
        <f t="shared" si="2"/>
        <v>3.4329999999999998</v>
      </c>
      <c r="Y28" s="57">
        <f t="shared" si="2"/>
        <v>5.3310000000000004</v>
      </c>
      <c r="Z28" s="58" t="str">
        <f t="shared" si="2"/>
        <v/>
      </c>
      <c r="AA28" s="59">
        <f>SUM(AA25:AA27)</f>
        <v>64.888000000000005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5.3039999999999994</v>
      </c>
      <c r="O39" s="83">
        <f t="shared" si="6"/>
        <v>4.2930000000000001</v>
      </c>
      <c r="P39" s="83">
        <f t="shared" si="6"/>
        <v>6.2169999999999996</v>
      </c>
      <c r="Q39" s="83">
        <f t="shared" si="6"/>
        <v>7.7650000000000006</v>
      </c>
      <c r="R39" s="83">
        <f t="shared" si="6"/>
        <v>8.2520000000000007</v>
      </c>
      <c r="S39" s="83">
        <f t="shared" si="6"/>
        <v>6.1790000000000003</v>
      </c>
      <c r="T39" s="83">
        <f t="shared" si="6"/>
        <v>5.1129999999999995</v>
      </c>
      <c r="U39" s="83">
        <f t="shared" si="6"/>
        <v>5.0179999999999998</v>
      </c>
      <c r="V39" s="83">
        <f t="shared" si="6"/>
        <v>4.5609999999999999</v>
      </c>
      <c r="W39" s="83">
        <f t="shared" si="6"/>
        <v>3.4220000000000002</v>
      </c>
      <c r="X39" s="83">
        <f t="shared" si="6"/>
        <v>3.4329999999999998</v>
      </c>
      <c r="Y39" s="83">
        <f t="shared" si="6"/>
        <v>5.3309999999999995</v>
      </c>
      <c r="Z39" s="84" t="str">
        <f t="shared" si="6"/>
        <v/>
      </c>
      <c r="AA39" s="96">
        <f>SUM(B39:Z39)</f>
        <v>64.888000000000005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5.3040000000000003</v>
      </c>
      <c r="O4" s="18">
        <v>4.2930000000000001</v>
      </c>
      <c r="P4" s="18">
        <v>6.2169999999999996</v>
      </c>
      <c r="Q4" s="18">
        <v>7.7649999999999997</v>
      </c>
      <c r="R4" s="18">
        <v>8.2520000000000007</v>
      </c>
      <c r="S4" s="18">
        <v>6.1790000000000003</v>
      </c>
      <c r="T4" s="18">
        <v>5.1130000000000004</v>
      </c>
      <c r="U4" s="18">
        <v>5.0179999999999998</v>
      </c>
      <c r="V4" s="18">
        <v>4.5609999999999999</v>
      </c>
      <c r="W4" s="18">
        <v>3.4220000000000002</v>
      </c>
      <c r="X4" s="18">
        <v>3.4329999999999998</v>
      </c>
      <c r="Y4" s="18">
        <v>5.3310000000000004</v>
      </c>
      <c r="Z4" s="19"/>
      <c r="AA4" s="20">
        <f>SUM(B4:Z4)</f>
        <v>64.888000000000005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20</v>
      </c>
      <c r="P7" s="28">
        <v>22.55</v>
      </c>
      <c r="Q7" s="28">
        <v>38.630000000000003</v>
      </c>
      <c r="R7" s="28">
        <v>29.16</v>
      </c>
      <c r="S7" s="28">
        <v>39.17</v>
      </c>
      <c r="T7" s="28">
        <v>40.11</v>
      </c>
      <c r="U7" s="28">
        <v>32.04</v>
      </c>
      <c r="V7" s="28">
        <v>23.64</v>
      </c>
      <c r="W7" s="28">
        <v>40.21</v>
      </c>
      <c r="X7" s="28">
        <v>39.450000000000003</v>
      </c>
      <c r="Y7" s="28">
        <v>35.15</v>
      </c>
      <c r="Z7" s="29"/>
      <c r="AA7" s="30">
        <v>31.67583333333333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4.8309999999999995</v>
      </c>
      <c r="O13" s="52">
        <v>3.8330000000000002</v>
      </c>
      <c r="P13" s="52">
        <v>5.6829999999999998</v>
      </c>
      <c r="Q13" s="52">
        <v>7.7369999999999992</v>
      </c>
      <c r="R13" s="52">
        <v>8.2520000000000007</v>
      </c>
      <c r="S13" s="52">
        <v>6.1790000000000003</v>
      </c>
      <c r="T13" s="52">
        <v>5.1129999999999995</v>
      </c>
      <c r="U13" s="52">
        <v>5.0179999999999998</v>
      </c>
      <c r="V13" s="52">
        <v>4.5609999999999999</v>
      </c>
      <c r="W13" s="52">
        <v>3.2560000000000002</v>
      </c>
      <c r="X13" s="52">
        <v>3.1749999999999998</v>
      </c>
      <c r="Y13" s="52">
        <v>3.0640000000000001</v>
      </c>
      <c r="Z13" s="53"/>
      <c r="AA13" s="54">
        <f>SUM(B13:Z13)</f>
        <v>60.701999999999998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4.8309999999999995</v>
      </c>
      <c r="O14" s="57">
        <f t="shared" si="0"/>
        <v>3.8330000000000002</v>
      </c>
      <c r="P14" s="57">
        <f t="shared" si="0"/>
        <v>5.6829999999999998</v>
      </c>
      <c r="Q14" s="57">
        <f t="shared" si="0"/>
        <v>7.7369999999999992</v>
      </c>
      <c r="R14" s="57">
        <f t="shared" si="0"/>
        <v>8.2520000000000007</v>
      </c>
      <c r="S14" s="57">
        <f t="shared" si="0"/>
        <v>6.1790000000000003</v>
      </c>
      <c r="T14" s="57">
        <f t="shared" si="0"/>
        <v>5.1129999999999995</v>
      </c>
      <c r="U14" s="57">
        <f t="shared" si="0"/>
        <v>5.0179999999999998</v>
      </c>
      <c r="V14" s="57">
        <f t="shared" si="0"/>
        <v>4.5609999999999999</v>
      </c>
      <c r="W14" s="57">
        <f t="shared" si="0"/>
        <v>3.2560000000000002</v>
      </c>
      <c r="X14" s="57">
        <f t="shared" si="0"/>
        <v>3.1749999999999998</v>
      </c>
      <c r="Y14" s="57">
        <f t="shared" si="0"/>
        <v>3.0640000000000001</v>
      </c>
      <c r="Z14" s="58" t="str">
        <f t="shared" si="0"/>
        <v/>
      </c>
      <c r="AA14" s="59">
        <f>SUM(AA9:AA13)</f>
        <v>60.701999999999998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0.47299999999999998</v>
      </c>
      <c r="O19" s="76">
        <v>0.46</v>
      </c>
      <c r="P19" s="76">
        <v>0.53400000000000003</v>
      </c>
      <c r="Q19" s="76">
        <v>2.8000000000000001E-2</v>
      </c>
      <c r="R19" s="76"/>
      <c r="S19" s="76"/>
      <c r="T19" s="76"/>
      <c r="U19" s="76"/>
      <c r="V19" s="76"/>
      <c r="W19" s="76">
        <v>0.16600000000000001</v>
      </c>
      <c r="X19" s="76">
        <v>0.25800000000000001</v>
      </c>
      <c r="Y19" s="76">
        <v>2.2669999999999999</v>
      </c>
      <c r="Z19" s="73"/>
      <c r="AA19" s="74">
        <f>SUM(B19:Z19)</f>
        <v>4.1859999999999999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0.47299999999999998</v>
      </c>
      <c r="O22" s="83">
        <f t="shared" si="1"/>
        <v>0.46</v>
      </c>
      <c r="P22" s="83">
        <f t="shared" si="1"/>
        <v>0.53400000000000003</v>
      </c>
      <c r="Q22" s="83">
        <f t="shared" si="1"/>
        <v>2.8000000000000001E-2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0.16600000000000001</v>
      </c>
      <c r="X22" s="83">
        <f t="shared" si="1"/>
        <v>0.25800000000000001</v>
      </c>
      <c r="Y22" s="83">
        <f t="shared" si="1"/>
        <v>2.2669999999999999</v>
      </c>
      <c r="Z22" s="84">
        <f t="shared" si="1"/>
        <v>0</v>
      </c>
      <c r="AA22" s="85">
        <f t="shared" si="1"/>
        <v>4.1859999999999999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5.3040000000000003</v>
      </c>
      <c r="O26" s="72">
        <v>4.2930000000000001</v>
      </c>
      <c r="P26" s="72">
        <v>6.2169999999999996</v>
      </c>
      <c r="Q26" s="72">
        <v>7.7649999999999997</v>
      </c>
      <c r="R26" s="72">
        <v>8.2520000000000007</v>
      </c>
      <c r="S26" s="72">
        <v>6.1790000000000003</v>
      </c>
      <c r="T26" s="72">
        <v>5.1130000000000004</v>
      </c>
      <c r="U26" s="72">
        <v>5.0179999999999998</v>
      </c>
      <c r="V26" s="72">
        <v>4.5609999999999999</v>
      </c>
      <c r="W26" s="72">
        <v>3.4220000000000002</v>
      </c>
      <c r="X26" s="72">
        <v>3.4329999999999998</v>
      </c>
      <c r="Y26" s="72">
        <v>5.3310000000000004</v>
      </c>
      <c r="Z26" s="73"/>
      <c r="AA26" s="74">
        <f>SUM(B26:Z26)</f>
        <v>64.888000000000005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5.3040000000000003</v>
      </c>
      <c r="O28" s="57">
        <f t="shared" si="2"/>
        <v>4.2930000000000001</v>
      </c>
      <c r="P28" s="57">
        <f t="shared" si="2"/>
        <v>6.2169999999999996</v>
      </c>
      <c r="Q28" s="57">
        <f t="shared" si="2"/>
        <v>7.7649999999999997</v>
      </c>
      <c r="R28" s="57">
        <f t="shared" si="2"/>
        <v>8.2520000000000007</v>
      </c>
      <c r="S28" s="57">
        <f t="shared" si="2"/>
        <v>6.1790000000000003</v>
      </c>
      <c r="T28" s="57">
        <f t="shared" si="2"/>
        <v>5.1130000000000004</v>
      </c>
      <c r="U28" s="57">
        <f t="shared" si="2"/>
        <v>5.0179999999999998</v>
      </c>
      <c r="V28" s="57">
        <f t="shared" si="2"/>
        <v>4.5609999999999999</v>
      </c>
      <c r="W28" s="57">
        <f t="shared" si="2"/>
        <v>3.4220000000000002</v>
      </c>
      <c r="X28" s="57">
        <f t="shared" si="2"/>
        <v>3.4329999999999998</v>
      </c>
      <c r="Y28" s="57">
        <f t="shared" si="2"/>
        <v>5.3310000000000004</v>
      </c>
      <c r="Z28" s="58">
        <f t="shared" si="2"/>
        <v>0</v>
      </c>
      <c r="AA28" s="59">
        <f t="shared" si="2"/>
        <v>64.888000000000005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5.3039999999999994</v>
      </c>
      <c r="O39" s="83">
        <f t="shared" si="6"/>
        <v>4.2930000000000001</v>
      </c>
      <c r="P39" s="83">
        <f t="shared" si="6"/>
        <v>6.2169999999999996</v>
      </c>
      <c r="Q39" s="83">
        <f t="shared" si="6"/>
        <v>7.7649999999999988</v>
      </c>
      <c r="R39" s="83">
        <f t="shared" si="6"/>
        <v>8.2520000000000007</v>
      </c>
      <c r="S39" s="83">
        <f t="shared" si="6"/>
        <v>6.1790000000000003</v>
      </c>
      <c r="T39" s="83">
        <f t="shared" si="6"/>
        <v>5.1129999999999995</v>
      </c>
      <c r="U39" s="83">
        <f t="shared" si="6"/>
        <v>5.0179999999999998</v>
      </c>
      <c r="V39" s="83">
        <f t="shared" si="6"/>
        <v>4.5609999999999999</v>
      </c>
      <c r="W39" s="83">
        <f t="shared" si="6"/>
        <v>3.4220000000000002</v>
      </c>
      <c r="X39" s="83">
        <f t="shared" si="6"/>
        <v>3.4329999999999998</v>
      </c>
      <c r="Y39" s="83">
        <f t="shared" si="6"/>
        <v>5.3309999999999995</v>
      </c>
      <c r="Z39" s="84">
        <f t="shared" si="6"/>
        <v>0</v>
      </c>
      <c r="AA39" s="96">
        <f>SUM(B39:Z39)</f>
        <v>64.888000000000005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2020-11-11T09:29:21Z</dcterms:created>
  <dcterms:modified xsi:type="dcterms:W3CDTF">2020-11-11T09:29:22Z</dcterms:modified>
</cp:coreProperties>
</file>