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38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[1]SPOT_Orders_OverView_01!$A$29:$A$51</definedName>
    <definedName name="MKT_OVW_PARTICIPANTS_S">[1]SPOT_Orders_OverView_01!$A$5:$A$25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M39" i="4"/>
  <c r="L39" i="4"/>
  <c r="K39" i="4"/>
  <c r="J39" i="4"/>
  <c r="I39" i="4"/>
  <c r="H39" i="4"/>
  <c r="G39" i="4"/>
  <c r="F39" i="4"/>
  <c r="E39" i="4"/>
  <c r="D39" i="4"/>
  <c r="C39" i="4"/>
  <c r="B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<sst xmlns="http://schemas.openxmlformats.org/spreadsheetml/2006/main" count="74" uniqueCount="41">
  <si>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10/11/2020 11:15:15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</si>
  <si>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</si>
  <si>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</si>
  <si>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</si>
  <si>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</si>
  <si>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</si>
  <si>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</si>
  <si>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</si>
  <si>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</si>
  <si>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</si>
  <si>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</si>
  <si>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</si>
  <si>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</si>
  <si>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</si>
  <si>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</si>
  <si>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</si>
  <si>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</si>
  <si>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</si>
  <si>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</si>
  <si>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</si>
  <si>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</si>
  <si>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</si>
  <si>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</si>
  <si>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</si>
  <si>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</si>
  <si>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</si>
  <si>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</si>
  <si>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</si>
  <si>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</si>
  <si>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</si>
  <si>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</si>
  <si>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</si>
  <si>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</si>
  <si>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</si>
  <si>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</si>
  <si>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</si>
  <si>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</si>
  <si>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</si>
  <si>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</si>
  <si>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</si>
  <si>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'3'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</si>
</sst>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5">
                  <c:v>32.234000000000002</c:v>
                </c:pt>
                <c:pt idx="17">
                  <c:v>47.027999999999999</c:v>
                </c:pt>
                <c:pt idx="18">
                  <c:v>51.036999999999999</c:v>
                </c:pt>
                <c:pt idx="19">
                  <c:v>18.925999999999998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31.433</c:v>
                </c:pt>
                <c:pt idx="13">
                  <c:v>23.123000000000001</c:v>
                </c:pt>
                <c:pt idx="14">
                  <c:v>24.073</c:v>
                </c:pt>
                <c:pt idx="15">
                  <c:v>1.216</c:v>
                </c:pt>
                <c:pt idx="16">
                  <c:v>30.96</c:v>
                </c:pt>
                <c:pt idx="17">
                  <c:v>0.63100000000000001</c:v>
                </c:pt>
                <c:pt idx="19">
                  <c:v>0.34500000000000003</c:v>
                </c:pt>
                <c:pt idx="20">
                  <c:v>18.631</c:v>
                </c:pt>
                <c:pt idx="21">
                  <c:v>8.5220000000000002</c:v>
                </c:pt>
                <c:pt idx="22">
                  <c:v>9.0840000000000014</c:v>
                </c:pt>
                <c:pt idx="23">
                  <c:v>12.597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44852912"/>
        <c:axId val="3448533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31.433</c:v>
                </c:pt>
                <c:pt idx="13">
                  <c:v>23.123000000000001</c:v>
                </c:pt>
                <c:pt idx="14">
                  <c:v>24.073</c:v>
                </c:pt>
                <c:pt idx="15">
                  <c:v>33.450000000000003</c:v>
                </c:pt>
                <c:pt idx="16">
                  <c:v>30.96</c:v>
                </c:pt>
                <c:pt idx="17">
                  <c:v>47.658999999999999</c:v>
                </c:pt>
                <c:pt idx="18">
                  <c:v>51.036999999999999</c:v>
                </c:pt>
                <c:pt idx="19">
                  <c:v>19.271000000000001</c:v>
                </c:pt>
                <c:pt idx="20">
                  <c:v>18.631</c:v>
                </c:pt>
                <c:pt idx="21">
                  <c:v>12.544</c:v>
                </c:pt>
                <c:pt idx="22">
                  <c:v>12.961</c:v>
                </c:pt>
                <c:pt idx="23">
                  <c:v>13.231999999999999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4852912"/>
        <c:axId val="3448533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43.95</c:v>
                </c:pt>
                <c:pt idx="13">
                  <c:v>44.3</c:v>
                </c:pt>
                <c:pt idx="14">
                  <c:v>47.34</c:v>
                </c:pt>
                <c:pt idx="15">
                  <c:v>53.08</c:v>
                </c:pt>
                <c:pt idx="16">
                  <c:v>57.55</c:v>
                </c:pt>
                <c:pt idx="17">
                  <c:v>70.88</c:v>
                </c:pt>
                <c:pt idx="18">
                  <c:v>68.02</c:v>
                </c:pt>
                <c:pt idx="19">
                  <c:v>67.63</c:v>
                </c:pt>
                <c:pt idx="20">
                  <c:v>60.23</c:v>
                </c:pt>
                <c:pt idx="21">
                  <c:v>47.67</c:v>
                </c:pt>
                <c:pt idx="22">
                  <c:v>44.12</c:v>
                </c:pt>
                <c:pt idx="23">
                  <c:v>36.950000000000003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4854088"/>
        <c:axId val="344853696"/>
      </c:lineChart>
      <c:catAx>
        <c:axId val="344852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4853304"/>
        <c:crosses val="autoZero"/>
        <c:auto val="1"/>
        <c:lblAlgn val="ctr"/>
        <c:lblOffset val="100"/>
        <c:noMultiLvlLbl val="0"/>
      </c:catAx>
      <c:valAx>
        <c:axId val="344853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4852912"/>
        <c:crosses val="autoZero"/>
        <c:crossBetween val="between"/>
      </c:valAx>
      <c:valAx>
        <c:axId val="3448536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4854088"/>
        <c:crosses val="max"/>
        <c:crossBetween val="between"/>
      </c:valAx>
      <c:catAx>
        <c:axId val="3448540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48536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MKT_Participation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44146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44145</v>
          </cell>
        </row>
        <row r="4">
          <cell r="C4" t="str">
            <v>LIDA3</v>
          </cell>
        </row>
        <row r="19">
          <cell r="C19">
            <v>0</v>
          </cell>
        </row>
        <row r="20">
          <cell r="C20">
            <v>149.22499999999999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160.61499999999998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8.5340000000000007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91.72999999999999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226.64400000000001</v>
          </cell>
        </row>
      </sheetData>
      <sheetData sheetId="4"/>
      <sheetData sheetId="5"/>
      <sheetData sheetId="6"/>
      <sheetData sheetId="7"/>
      <sheetData sheetId="8"/>
      <sheetData sheetId="9">
        <row r="7">
          <cell r="N7">
            <v>43.95</v>
          </cell>
          <cell r="O7">
            <v>44.3</v>
          </cell>
          <cell r="P7">
            <v>47.34</v>
          </cell>
          <cell r="Q7">
            <v>53.08</v>
          </cell>
          <cell r="R7">
            <v>57.55</v>
          </cell>
          <cell r="S7">
            <v>70.88</v>
          </cell>
          <cell r="T7">
            <v>68.02</v>
          </cell>
          <cell r="U7">
            <v>67.63</v>
          </cell>
          <cell r="V7">
            <v>60.23</v>
          </cell>
          <cell r="W7">
            <v>47.67</v>
          </cell>
          <cell r="X7">
            <v>44.12</v>
          </cell>
          <cell r="Y7">
            <v>36.950000000000003</v>
          </cell>
        </row>
        <row r="37">
          <cell r="Q37">
            <v>32.234000000000002</v>
          </cell>
          <cell r="S37">
            <v>47.027999999999999</v>
          </cell>
          <cell r="T37">
            <v>51.036999999999999</v>
          </cell>
          <cell r="U37">
            <v>18.925999999999998</v>
          </cell>
        </row>
        <row r="59">
          <cell r="N59">
            <v>31.433</v>
          </cell>
          <cell r="O59">
            <v>23.123000000000001</v>
          </cell>
          <cell r="P59">
            <v>24.073</v>
          </cell>
          <cell r="Q59">
            <v>1.216</v>
          </cell>
          <cell r="R59">
            <v>30.96</v>
          </cell>
          <cell r="S59">
            <v>0.63100000000000001</v>
          </cell>
          <cell r="U59">
            <v>0.34500000000000003</v>
          </cell>
          <cell r="V59">
            <v>18.631</v>
          </cell>
          <cell r="W59">
            <v>8.5220000000000002</v>
          </cell>
          <cell r="X59">
            <v>9.0840000000000014</v>
          </cell>
          <cell r="Y59">
            <v>12.597</v>
          </cell>
        </row>
        <row r="66">
          <cell r="W66">
            <v>4.0220000000000002</v>
          </cell>
          <cell r="X66">
            <v>3.8769999999999998</v>
          </cell>
          <cell r="Y66">
            <v>0.63500000000000001</v>
          </cell>
        </row>
      </sheetData>
      <sheetData sheetId="10">
        <row r="59">
          <cell r="N59">
            <v>25.570999999999998</v>
          </cell>
          <cell r="O59">
            <v>17.390999999999998</v>
          </cell>
          <cell r="P59">
            <v>17.873999999999999</v>
          </cell>
          <cell r="Q59">
            <v>24.166</v>
          </cell>
          <cell r="R59">
            <v>12.8</v>
          </cell>
          <cell r="S59">
            <v>29.779</v>
          </cell>
          <cell r="T59">
            <v>36.364000000000004</v>
          </cell>
          <cell r="U59">
            <v>11.275</v>
          </cell>
          <cell r="V59">
            <v>13.124000000000001</v>
          </cell>
          <cell r="W59">
            <v>12.544000000000002</v>
          </cell>
          <cell r="X59">
            <v>12.952999999999999</v>
          </cell>
          <cell r="Y59">
            <v>12.802999999999999</v>
          </cell>
        </row>
        <row r="66">
          <cell r="N66">
            <v>5.8620000000000001</v>
          </cell>
          <cell r="O66">
            <v>5.7320000000000002</v>
          </cell>
          <cell r="P66">
            <v>6.198999999999999</v>
          </cell>
          <cell r="Q66">
            <v>9.2839999999999989</v>
          </cell>
          <cell r="R66">
            <v>18.16</v>
          </cell>
          <cell r="S66">
            <v>17.88</v>
          </cell>
          <cell r="T66">
            <v>14.673</v>
          </cell>
          <cell r="U66">
            <v>7.9960000000000004</v>
          </cell>
          <cell r="V66">
            <v>5.5069999999999997</v>
          </cell>
          <cell r="X66">
            <v>8.0000000000000002E-3</v>
          </cell>
          <cell r="Y66">
            <v>0.42899999999999999</v>
          </cell>
        </row>
      </sheetData>
      <sheetData sheetId="11">
        <row r="7">
          <cell r="N7">
            <v>43.95</v>
          </cell>
          <cell r="O7">
            <v>44.3</v>
          </cell>
          <cell r="P7">
            <v>47.34</v>
          </cell>
          <cell r="Q7">
            <v>53.08</v>
          </cell>
          <cell r="R7">
            <v>57.55</v>
          </cell>
          <cell r="S7">
            <v>70.88</v>
          </cell>
          <cell r="T7">
            <v>68.02</v>
          </cell>
          <cell r="U7">
            <v>67.63</v>
          </cell>
          <cell r="V7">
            <v>60.23</v>
          </cell>
          <cell r="W7">
            <v>47.67</v>
          </cell>
          <cell r="X7">
            <v>44.12</v>
          </cell>
          <cell r="Y7">
            <v>36.950000000000003</v>
          </cell>
        </row>
      </sheetData>
      <sheetData sheetId="12"/>
      <sheetData sheetId="13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HERON</v>
          </cell>
        </row>
        <row r="8">
          <cell r="A8" t="str">
            <v>KEN</v>
          </cell>
        </row>
        <row r="9">
          <cell r="A9" t="str">
            <v>MYTILINEOS</v>
          </cell>
        </row>
        <row r="10">
          <cell r="A10" t="str">
            <v>RENOPTIPOWER</v>
          </cell>
        </row>
        <row r="11">
          <cell r="A11" t="str">
            <v>SOLARENERGY</v>
          </cell>
        </row>
        <row r="12">
          <cell r="A12" t="str">
            <v>VOLTERRA</v>
          </cell>
        </row>
        <row r="13">
          <cell r="A13" t="str">
            <v>VOLTON</v>
          </cell>
        </row>
        <row r="14">
          <cell r="A14" t="str">
            <v>WATT_AND_VOLT</v>
          </cell>
        </row>
        <row r="29">
          <cell r="A29" t="str">
            <v>ELPEDISON</v>
          </cell>
        </row>
        <row r="30">
          <cell r="A30" t="str">
            <v>EPA_THESS</v>
          </cell>
        </row>
        <row r="31">
          <cell r="A31" t="str">
            <v>HERON</v>
          </cell>
        </row>
        <row r="32">
          <cell r="A32" t="str">
            <v>KEN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RENOPTIPOWER</v>
          </cell>
        </row>
        <row r="36">
          <cell r="A36" t="str">
            <v>SOLARENERGY</v>
          </cell>
        </row>
        <row r="37">
          <cell r="A37" t="str">
            <v>VOLTERRA</v>
          </cell>
        </row>
        <row r="38">
          <cell r="A38" t="str">
            <v>VOLTON</v>
          </cell>
        </row>
        <row r="39">
          <cell r="A39" t="str">
            <v>WATT_AND_VOLT</v>
          </cell>
        </row>
      </sheetData>
      <sheetData sheetId="14"/>
      <sheetData sheetId="15"/>
      <sheetData sheetId="16"/>
      <sheetData sheetId="17"/>
      <sheetData sheetId="21"/>
      <sheetData sheetId="22"/>
      <sheetData sheetId="23"/>
      <sheetData sheetId="24"/>
      <sheetData sheetId="25"/>
      <sheetData sheetId="26"/>
      <sheetData sheetId="27">
        <row r="4">
          <cell r="B4">
            <v>44146</v>
          </cell>
        </row>
      </sheetData>
      <sheetData sheetId="28"/>
      <sheetData sheetId="29"/>
      <sheetData sheetId="30"/>
      <sheetData sheetId="31"/>
      <sheetData sheetId="32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3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4">
        <row r="2">
          <cell r="C2">
            <v>44147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4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5"/>
      <sheetData sheetId="46"/>
      <sheetData sheetId="47"/>
      <sheetData sheetId="48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9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0"/>
      <sheetData sheetId="51"/>
      <sheetData sheetId="52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</v>
          </cell>
        </row>
        <row r="98">
          <cell r="B98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31.433</v>
      </c>
      <c r="O4" s="18">
        <v>23.123000000000001</v>
      </c>
      <c r="P4" s="18">
        <v>24.073</v>
      </c>
      <c r="Q4" s="18">
        <v>33.450000000000003</v>
      </c>
      <c r="R4" s="18">
        <v>30.96</v>
      </c>
      <c r="S4" s="18">
        <v>47.658999999999999</v>
      </c>
      <c r="T4" s="18">
        <v>51.036999999999999</v>
      </c>
      <c r="U4" s="18">
        <v>19.271000000000001</v>
      </c>
      <c r="V4" s="18">
        <v>18.631</v>
      </c>
      <c r="W4" s="18">
        <v>12.544</v>
      </c>
      <c r="X4" s="18">
        <v>12.961</v>
      </c>
      <c r="Y4" s="18">
        <v>13.231999999999999</v>
      </c>
      <c r="Z4" s="19"/>
      <c r="AA4" s="20">
        <f>SUM(B4:Z4)</f>
        <v>318.37399999999991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43.95</v>
      </c>
      <c r="O7" s="28">
        <v>44.3</v>
      </c>
      <c r="P7" s="28">
        <v>47.34</v>
      </c>
      <c r="Q7" s="28">
        <v>53.08</v>
      </c>
      <c r="R7" s="28">
        <v>57.55</v>
      </c>
      <c r="S7" s="28">
        <v>70.88</v>
      </c>
      <c r="T7" s="28">
        <v>68.02</v>
      </c>
      <c r="U7" s="28">
        <v>67.63</v>
      </c>
      <c r="V7" s="28">
        <v>60.23</v>
      </c>
      <c r="W7" s="28">
        <v>47.67</v>
      </c>
      <c r="X7" s="28">
        <v>44.12</v>
      </c>
      <c r="Y7" s="28">
        <v>36.950000000000003</v>
      </c>
      <c r="Z7" s="29"/>
      <c r="AA7" s="30">
        <f>IF(SUM(GR_MAINLAND_MCP_SUM_SELL)&lt;&gt;0,AVERAGEIF(GR_MAINLAND_MCP_SUM_SELL,"&lt;&gt;"""),"")</f>
        <v>53.476666666666667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>
        <v>32.234000000000002</v>
      </c>
      <c r="R11" s="47"/>
      <c r="S11" s="47">
        <v>47.027999999999999</v>
      </c>
      <c r="T11" s="47">
        <v>51.036999999999999</v>
      </c>
      <c r="U11" s="47">
        <v>18.925999999999998</v>
      </c>
      <c r="V11" s="47"/>
      <c r="W11" s="47"/>
      <c r="X11" s="47"/>
      <c r="Y11" s="47"/>
      <c r="Z11" s="48"/>
      <c r="AA11" s="49">
        <f>SUM(B11:Z11)</f>
        <v>149.22499999999999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31.433</v>
      </c>
      <c r="O13" s="52">
        <v>23.123000000000001</v>
      </c>
      <c r="P13" s="52">
        <v>24.073</v>
      </c>
      <c r="Q13" s="52">
        <v>1.216</v>
      </c>
      <c r="R13" s="52">
        <v>30.96</v>
      </c>
      <c r="S13" s="52">
        <v>0.63100000000000001</v>
      </c>
      <c r="T13" s="52"/>
      <c r="U13" s="52">
        <v>0.34500000000000003</v>
      </c>
      <c r="V13" s="52">
        <v>18.631</v>
      </c>
      <c r="W13" s="52">
        <v>8.5220000000000002</v>
      </c>
      <c r="X13" s="52">
        <v>9.0840000000000014</v>
      </c>
      <c r="Y13" s="52">
        <v>12.597</v>
      </c>
      <c r="Z13" s="53"/>
      <c r="AA13" s="54">
        <f>SUM(B13:Z13)</f>
        <v>160.61499999999998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31.433</v>
      </c>
      <c r="O14" s="57">
        <f t="shared" si="0"/>
        <v>23.123000000000001</v>
      </c>
      <c r="P14" s="57">
        <f t="shared" si="0"/>
        <v>24.073</v>
      </c>
      <c r="Q14" s="57">
        <f t="shared" si="0"/>
        <v>33.450000000000003</v>
      </c>
      <c r="R14" s="57">
        <f t="shared" si="0"/>
        <v>30.96</v>
      </c>
      <c r="S14" s="57">
        <f t="shared" si="0"/>
        <v>47.658999999999999</v>
      </c>
      <c r="T14" s="57">
        <f t="shared" si="0"/>
        <v>51.036999999999999</v>
      </c>
      <c r="U14" s="57">
        <f t="shared" si="0"/>
        <v>19.270999999999997</v>
      </c>
      <c r="V14" s="57">
        <f t="shared" si="0"/>
        <v>18.631</v>
      </c>
      <c r="W14" s="57">
        <f t="shared" si="0"/>
        <v>8.5220000000000002</v>
      </c>
      <c r="X14" s="57">
        <f t="shared" si="0"/>
        <v>9.0840000000000014</v>
      </c>
      <c r="Y14" s="57">
        <f t="shared" si="0"/>
        <v>12.597</v>
      </c>
      <c r="Z14" s="58" t="str">
        <f t="shared" si="0"/>
        <v/>
      </c>
      <c r="AA14" s="59">
        <f>SUM(AA9:AA13)</f>
        <v>309.83999999999997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>
        <v>4.0220000000000002</v>
      </c>
      <c r="X19" s="76">
        <v>3.8769999999999998</v>
      </c>
      <c r="Y19" s="76">
        <v>0.63500000000000001</v>
      </c>
      <c r="Z19" s="73"/>
      <c r="AA19" s="74">
        <f>SUM(B19:Z19)</f>
        <v>8.5340000000000007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4.0220000000000002</v>
      </c>
      <c r="X22" s="83">
        <f t="shared" si="1"/>
        <v>3.8769999999999998</v>
      </c>
      <c r="Y22" s="83">
        <f t="shared" si="1"/>
        <v>0.63500000000000001</v>
      </c>
      <c r="Z22" s="84" t="str">
        <f t="shared" si="1"/>
        <v/>
      </c>
      <c r="AA22" s="85">
        <f>SUM(AA17:AA21)</f>
        <v>8.5340000000000007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31.433</v>
      </c>
      <c r="O26" s="72">
        <v>23.123000000000001</v>
      </c>
      <c r="P26" s="72">
        <v>24.073</v>
      </c>
      <c r="Q26" s="72">
        <v>33.450000000000003</v>
      </c>
      <c r="R26" s="72">
        <v>30.96</v>
      </c>
      <c r="S26" s="72">
        <v>47.658999999999999</v>
      </c>
      <c r="T26" s="72">
        <v>51.036999999999999</v>
      </c>
      <c r="U26" s="72">
        <v>19.271000000000001</v>
      </c>
      <c r="V26" s="72">
        <v>18.631</v>
      </c>
      <c r="W26" s="72">
        <v>12.544</v>
      </c>
      <c r="X26" s="72">
        <v>12.961</v>
      </c>
      <c r="Y26" s="72">
        <v>13.231999999999999</v>
      </c>
      <c r="Z26" s="73"/>
      <c r="AA26" s="74">
        <f>SUM(B26:Z26)</f>
        <v>318.37399999999991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31.433</v>
      </c>
      <c r="O28" s="57">
        <f t="shared" si="2"/>
        <v>23.123000000000001</v>
      </c>
      <c r="P28" s="57">
        <f t="shared" si="2"/>
        <v>24.073</v>
      </c>
      <c r="Q28" s="57">
        <f t="shared" si="2"/>
        <v>33.450000000000003</v>
      </c>
      <c r="R28" s="57">
        <f t="shared" si="2"/>
        <v>30.96</v>
      </c>
      <c r="S28" s="57">
        <f t="shared" si="2"/>
        <v>47.658999999999999</v>
      </c>
      <c r="T28" s="57">
        <f t="shared" si="2"/>
        <v>51.036999999999999</v>
      </c>
      <c r="U28" s="57">
        <f t="shared" si="2"/>
        <v>19.271000000000001</v>
      </c>
      <c r="V28" s="57">
        <f t="shared" si="2"/>
        <v>18.631</v>
      </c>
      <c r="W28" s="57">
        <f t="shared" si="2"/>
        <v>12.544</v>
      </c>
      <c r="X28" s="57">
        <f t="shared" si="2"/>
        <v>12.961</v>
      </c>
      <c r="Y28" s="57">
        <f t="shared" si="2"/>
        <v>13.231999999999999</v>
      </c>
      <c r="Z28" s="58" t="str">
        <f t="shared" si="2"/>
        <v/>
      </c>
      <c r="AA28" s="59">
        <f>SUM(AA25:AA27)</f>
        <v>318.37399999999991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 t="str">
        <f>IF(LEN(B$2)&gt;0,B14+B22+B36,"")</f>
        <v/>
      </c>
      <c r="C39" s="83" t="str">
        <f t="shared" ref="C39:Z39" si="6">IF(LEN(C$2)&gt;0,C14+C22+C36,"")</f>
        <v/>
      </c>
      <c r="D39" s="83" t="str">
        <f t="shared" si="6"/>
        <v/>
      </c>
      <c r="E39" s="83" t="str">
        <f t="shared" si="6"/>
        <v/>
      </c>
      <c r="F39" s="83" t="str">
        <f t="shared" si="6"/>
        <v/>
      </c>
      <c r="G39" s="83" t="str">
        <f t="shared" si="6"/>
        <v/>
      </c>
      <c r="H39" s="83" t="str">
        <f t="shared" si="6"/>
        <v/>
      </c>
      <c r="I39" s="83" t="str">
        <f t="shared" si="6"/>
        <v/>
      </c>
      <c r="J39" s="83" t="str">
        <f t="shared" si="6"/>
        <v/>
      </c>
      <c r="K39" s="83" t="str">
        <f t="shared" si="6"/>
        <v/>
      </c>
      <c r="L39" s="83" t="str">
        <f t="shared" si="6"/>
        <v/>
      </c>
      <c r="M39" s="83" t="str">
        <f t="shared" si="6"/>
        <v/>
      </c>
      <c r="N39" s="83">
        <f t="shared" si="6"/>
        <v>31.433</v>
      </c>
      <c r="O39" s="83">
        <f t="shared" si="6"/>
        <v>23.123000000000001</v>
      </c>
      <c r="P39" s="83">
        <f t="shared" si="6"/>
        <v>24.073</v>
      </c>
      <c r="Q39" s="83">
        <f t="shared" si="6"/>
        <v>33.450000000000003</v>
      </c>
      <c r="R39" s="83">
        <f t="shared" si="6"/>
        <v>30.96</v>
      </c>
      <c r="S39" s="83">
        <f t="shared" si="6"/>
        <v>47.658999999999999</v>
      </c>
      <c r="T39" s="83">
        <f t="shared" si="6"/>
        <v>51.036999999999999</v>
      </c>
      <c r="U39" s="83">
        <f t="shared" si="6"/>
        <v>19.270999999999997</v>
      </c>
      <c r="V39" s="83">
        <f t="shared" si="6"/>
        <v>18.631</v>
      </c>
      <c r="W39" s="83">
        <f t="shared" si="6"/>
        <v>12.544</v>
      </c>
      <c r="X39" s="83">
        <f t="shared" si="6"/>
        <v>12.961000000000002</v>
      </c>
      <c r="Y39" s="83">
        <f t="shared" si="6"/>
        <v>13.231999999999999</v>
      </c>
      <c r="Z39" s="84" t="str">
        <f t="shared" si="6"/>
        <v/>
      </c>
      <c r="AA39" s="96">
        <f>SUM(B39:Z39)</f>
        <v>318.37399999999991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44145</v>
      </c>
      <c r="B2" s="97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31.433</v>
      </c>
      <c r="O4" s="18">
        <v>23.123000000000001</v>
      </c>
      <c r="P4" s="18">
        <v>24.073</v>
      </c>
      <c r="Q4" s="18">
        <v>33.450000000000003</v>
      </c>
      <c r="R4" s="18">
        <v>30.96</v>
      </c>
      <c r="S4" s="18">
        <v>47.658999999999999</v>
      </c>
      <c r="T4" s="18">
        <v>51.036999999999999</v>
      </c>
      <c r="U4" s="18">
        <v>19.271000000000001</v>
      </c>
      <c r="V4" s="18">
        <v>18.631</v>
      </c>
      <c r="W4" s="18">
        <v>12.544</v>
      </c>
      <c r="X4" s="18">
        <v>12.961</v>
      </c>
      <c r="Y4" s="18">
        <v>13.231999999999999</v>
      </c>
      <c r="Z4" s="19"/>
      <c r="AA4" s="20">
        <f>SUM(B4:Z4)</f>
        <v>318.37399999999991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43.95</v>
      </c>
      <c r="O7" s="28">
        <v>44.3</v>
      </c>
      <c r="P7" s="28">
        <v>47.34</v>
      </c>
      <c r="Q7" s="28">
        <v>53.08</v>
      </c>
      <c r="R7" s="28">
        <v>57.55</v>
      </c>
      <c r="S7" s="28">
        <v>70.88</v>
      </c>
      <c r="T7" s="28">
        <v>68.02</v>
      </c>
      <c r="U7" s="28">
        <v>67.63</v>
      </c>
      <c r="V7" s="28">
        <v>60.23</v>
      </c>
      <c r="W7" s="28">
        <v>47.67</v>
      </c>
      <c r="X7" s="28">
        <v>44.12</v>
      </c>
      <c r="Y7" s="28">
        <v>36.950000000000003</v>
      </c>
      <c r="Z7" s="29"/>
      <c r="AA7" s="30">
        <v>53.476666666666667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25.570999999999998</v>
      </c>
      <c r="O13" s="52">
        <v>17.390999999999998</v>
      </c>
      <c r="P13" s="52">
        <v>17.873999999999999</v>
      </c>
      <c r="Q13" s="52">
        <v>24.166</v>
      </c>
      <c r="R13" s="52">
        <v>12.8</v>
      </c>
      <c r="S13" s="52">
        <v>29.779</v>
      </c>
      <c r="T13" s="52">
        <v>36.364000000000004</v>
      </c>
      <c r="U13" s="52">
        <v>11.275</v>
      </c>
      <c r="V13" s="52">
        <v>13.124000000000001</v>
      </c>
      <c r="W13" s="52">
        <v>12.544000000000002</v>
      </c>
      <c r="X13" s="52">
        <v>12.952999999999999</v>
      </c>
      <c r="Y13" s="52">
        <v>12.802999999999999</v>
      </c>
      <c r="Z13" s="53"/>
      <c r="AA13" s="54">
        <f>SUM(B13:Z13)</f>
        <v>226.64400000000001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25.570999999999998</v>
      </c>
      <c r="O14" s="57">
        <f t="shared" si="0"/>
        <v>17.390999999999998</v>
      </c>
      <c r="P14" s="57">
        <f t="shared" si="0"/>
        <v>17.873999999999999</v>
      </c>
      <c r="Q14" s="57">
        <f t="shared" si="0"/>
        <v>24.166</v>
      </c>
      <c r="R14" s="57">
        <f t="shared" si="0"/>
        <v>12.8</v>
      </c>
      <c r="S14" s="57">
        <f t="shared" si="0"/>
        <v>29.779</v>
      </c>
      <c r="T14" s="57">
        <f t="shared" si="0"/>
        <v>36.364000000000004</v>
      </c>
      <c r="U14" s="57">
        <f t="shared" si="0"/>
        <v>11.275</v>
      </c>
      <c r="V14" s="57">
        <f t="shared" si="0"/>
        <v>13.124000000000001</v>
      </c>
      <c r="W14" s="57">
        <f t="shared" si="0"/>
        <v>12.544000000000002</v>
      </c>
      <c r="X14" s="57">
        <f t="shared" si="0"/>
        <v>12.952999999999999</v>
      </c>
      <c r="Y14" s="57">
        <f t="shared" si="0"/>
        <v>12.802999999999999</v>
      </c>
      <c r="Z14" s="58" t="str">
        <f t="shared" si="0"/>
        <v/>
      </c>
      <c r="AA14" s="59">
        <f>SUM(AA9:AA13)</f>
        <v>226.64400000000001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5.8620000000000001</v>
      </c>
      <c r="O19" s="76">
        <v>5.7320000000000002</v>
      </c>
      <c r="P19" s="76">
        <v>6.198999999999999</v>
      </c>
      <c r="Q19" s="76">
        <v>9.2839999999999989</v>
      </c>
      <c r="R19" s="76">
        <v>18.16</v>
      </c>
      <c r="S19" s="76">
        <v>17.88</v>
      </c>
      <c r="T19" s="76">
        <v>14.673</v>
      </c>
      <c r="U19" s="76">
        <v>7.9960000000000004</v>
      </c>
      <c r="V19" s="76">
        <v>5.5069999999999997</v>
      </c>
      <c r="W19" s="76"/>
      <c r="X19" s="76">
        <v>8.0000000000000002E-3</v>
      </c>
      <c r="Y19" s="76">
        <v>0.42899999999999999</v>
      </c>
      <c r="Z19" s="73"/>
      <c r="AA19" s="74">
        <f>SUM(B19:Z19)</f>
        <v>91.72999999999999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5.8620000000000001</v>
      </c>
      <c r="O22" s="83">
        <f t="shared" si="1"/>
        <v>5.7320000000000002</v>
      </c>
      <c r="P22" s="83">
        <f t="shared" si="1"/>
        <v>6.198999999999999</v>
      </c>
      <c r="Q22" s="83">
        <f t="shared" si="1"/>
        <v>9.2839999999999989</v>
      </c>
      <c r="R22" s="83">
        <f t="shared" si="1"/>
        <v>18.16</v>
      </c>
      <c r="S22" s="83">
        <f t="shared" si="1"/>
        <v>17.88</v>
      </c>
      <c r="T22" s="83">
        <f t="shared" si="1"/>
        <v>14.673</v>
      </c>
      <c r="U22" s="83">
        <f t="shared" si="1"/>
        <v>7.9960000000000004</v>
      </c>
      <c r="V22" s="83">
        <f t="shared" si="1"/>
        <v>5.5069999999999997</v>
      </c>
      <c r="W22" s="83">
        <f t="shared" si="1"/>
        <v>0</v>
      </c>
      <c r="X22" s="83">
        <f t="shared" si="1"/>
        <v>8.0000000000000002E-3</v>
      </c>
      <c r="Y22" s="83">
        <f t="shared" si="1"/>
        <v>0.42899999999999999</v>
      </c>
      <c r="Z22" s="84">
        <f t="shared" si="1"/>
        <v>0</v>
      </c>
      <c r="AA22" s="85">
        <f t="shared" si="1"/>
        <v>91.72999999999999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31.433</v>
      </c>
      <c r="O26" s="72">
        <v>23.123000000000001</v>
      </c>
      <c r="P26" s="72">
        <v>24.073</v>
      </c>
      <c r="Q26" s="72">
        <v>33.450000000000003</v>
      </c>
      <c r="R26" s="72">
        <v>30.96</v>
      </c>
      <c r="S26" s="72">
        <v>47.658999999999999</v>
      </c>
      <c r="T26" s="72">
        <v>51.036999999999999</v>
      </c>
      <c r="U26" s="72">
        <v>19.271000000000001</v>
      </c>
      <c r="V26" s="72">
        <v>18.631</v>
      </c>
      <c r="W26" s="72">
        <v>12.544</v>
      </c>
      <c r="X26" s="72">
        <v>12.961</v>
      </c>
      <c r="Y26" s="72">
        <v>13.231999999999999</v>
      </c>
      <c r="Z26" s="73"/>
      <c r="AA26" s="74">
        <f>SUM(B26:Z26)</f>
        <v>318.37399999999991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31.433</v>
      </c>
      <c r="O28" s="57">
        <f t="shared" si="2"/>
        <v>23.123000000000001</v>
      </c>
      <c r="P28" s="57">
        <f t="shared" si="2"/>
        <v>24.073</v>
      </c>
      <c r="Q28" s="57">
        <f t="shared" si="2"/>
        <v>33.450000000000003</v>
      </c>
      <c r="R28" s="57">
        <f t="shared" si="2"/>
        <v>30.96</v>
      </c>
      <c r="S28" s="57">
        <f t="shared" si="2"/>
        <v>47.658999999999999</v>
      </c>
      <c r="T28" s="57">
        <f t="shared" si="2"/>
        <v>51.036999999999999</v>
      </c>
      <c r="U28" s="57">
        <f t="shared" si="2"/>
        <v>19.271000000000001</v>
      </c>
      <c r="V28" s="57">
        <f t="shared" si="2"/>
        <v>18.631</v>
      </c>
      <c r="W28" s="57">
        <f t="shared" si="2"/>
        <v>12.544</v>
      </c>
      <c r="X28" s="57">
        <f t="shared" si="2"/>
        <v>12.961</v>
      </c>
      <c r="Y28" s="57">
        <f t="shared" si="2"/>
        <v>13.231999999999999</v>
      </c>
      <c r="Z28" s="58">
        <f t="shared" si="2"/>
        <v>0</v>
      </c>
      <c r="AA28" s="59">
        <f t="shared" si="2"/>
        <v>318.37399999999991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0</v>
      </c>
      <c r="C39" s="83">
        <f t="shared" ref="C39:Z39" si="6">SUM(C10:C13)+C22+C36</f>
        <v>0</v>
      </c>
      <c r="D39" s="83">
        <f t="shared" si="6"/>
        <v>0</v>
      </c>
      <c r="E39" s="83">
        <f t="shared" si="6"/>
        <v>0</v>
      </c>
      <c r="F39" s="83">
        <f t="shared" si="6"/>
        <v>0</v>
      </c>
      <c r="G39" s="83">
        <f t="shared" si="6"/>
        <v>0</v>
      </c>
      <c r="H39" s="83">
        <f t="shared" si="6"/>
        <v>0</v>
      </c>
      <c r="I39" s="83">
        <f t="shared" si="6"/>
        <v>0</v>
      </c>
      <c r="J39" s="83">
        <f t="shared" si="6"/>
        <v>0</v>
      </c>
      <c r="K39" s="83">
        <f t="shared" si="6"/>
        <v>0</v>
      </c>
      <c r="L39" s="83">
        <f t="shared" si="6"/>
        <v>0</v>
      </c>
      <c r="M39" s="83">
        <f t="shared" si="6"/>
        <v>0</v>
      </c>
      <c r="N39" s="83">
        <f t="shared" si="6"/>
        <v>31.433</v>
      </c>
      <c r="O39" s="83">
        <f t="shared" si="6"/>
        <v>23.122999999999998</v>
      </c>
      <c r="P39" s="83">
        <f t="shared" si="6"/>
        <v>24.072999999999997</v>
      </c>
      <c r="Q39" s="83">
        <f t="shared" si="6"/>
        <v>33.450000000000003</v>
      </c>
      <c r="R39" s="83">
        <f t="shared" si="6"/>
        <v>30.96</v>
      </c>
      <c r="S39" s="83">
        <f t="shared" si="6"/>
        <v>47.658999999999999</v>
      </c>
      <c r="T39" s="83">
        <f t="shared" si="6"/>
        <v>51.037000000000006</v>
      </c>
      <c r="U39" s="83">
        <f t="shared" si="6"/>
        <v>19.271000000000001</v>
      </c>
      <c r="V39" s="83">
        <f t="shared" si="6"/>
        <v>18.631</v>
      </c>
      <c r="W39" s="83">
        <f t="shared" si="6"/>
        <v>12.544000000000002</v>
      </c>
      <c r="X39" s="83">
        <f t="shared" si="6"/>
        <v>12.960999999999999</v>
      </c>
      <c r="Y39" s="83">
        <f t="shared" si="6"/>
        <v>13.231999999999999</v>
      </c>
      <c r="Z39" s="84">
        <f t="shared" si="6"/>
        <v>0</v>
      </c>
      <c r="AA39" s="96">
        <f>SUM(B39:Z39)</f>
        <v>318.37399999999991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2020-11-10T09:15:15Z</dcterms:created>
  <dcterms:modified xsi:type="dcterms:W3CDTF">2020-11-10T09:15:16Z</dcterms:modified>
</cp:coreProperties>
</file>