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[1]SPOT_Orders_OverView_01!$A$27:$A$49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<sst xmlns="http://schemas.openxmlformats.org/spreadsheetml/2006/main" count="74" uniqueCount="41">
  <si>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09/11/2020 11:32:53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</si>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</sst>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4">
                  <c:v>3.351</c:v>
                </c:pt>
                <c:pt idx="16">
                  <c:v>16.051000000000002</c:v>
                </c:pt>
                <c:pt idx="17">
                  <c:v>2.073</c:v>
                </c:pt>
                <c:pt idx="19">
                  <c:v>8.07</c:v>
                </c:pt>
                <c:pt idx="20">
                  <c:v>12.539</c:v>
                </c:pt>
                <c:pt idx="21">
                  <c:v>8.6419999999999995</c:v>
                </c:pt>
                <c:pt idx="22">
                  <c:v>1.2729999999999999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5755320"/>
        <c:axId val="2857557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4.7590000000000003</c:v>
                </c:pt>
                <c:pt idx="13">
                  <c:v>6.9660000000000002</c:v>
                </c:pt>
                <c:pt idx="14">
                  <c:v>7.1879999999999997</c:v>
                </c:pt>
                <c:pt idx="15">
                  <c:v>8.4619999999999997</c:v>
                </c:pt>
                <c:pt idx="16">
                  <c:v>18.693999999999999</c:v>
                </c:pt>
                <c:pt idx="17">
                  <c:v>10.797000000000001</c:v>
                </c:pt>
                <c:pt idx="18">
                  <c:v>4.444</c:v>
                </c:pt>
                <c:pt idx="19">
                  <c:v>11.646000000000001</c:v>
                </c:pt>
                <c:pt idx="20">
                  <c:v>16.091999999999999</c:v>
                </c:pt>
                <c:pt idx="21">
                  <c:v>12.381</c:v>
                </c:pt>
                <c:pt idx="22">
                  <c:v>5.4039999999999999</c:v>
                </c:pt>
                <c:pt idx="23">
                  <c:v>5.2530000000000001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755320"/>
        <c:axId val="2857557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43.81</c:v>
                </c:pt>
                <c:pt idx="13">
                  <c:v>40.57</c:v>
                </c:pt>
                <c:pt idx="14">
                  <c:v>44.66</c:v>
                </c:pt>
                <c:pt idx="15">
                  <c:v>59.56</c:v>
                </c:pt>
                <c:pt idx="16">
                  <c:v>69.8</c:v>
                </c:pt>
                <c:pt idx="17">
                  <c:v>69.8</c:v>
                </c:pt>
                <c:pt idx="18">
                  <c:v>66.66</c:v>
                </c:pt>
                <c:pt idx="19">
                  <c:v>62.59</c:v>
                </c:pt>
                <c:pt idx="20">
                  <c:v>53.33</c:v>
                </c:pt>
                <c:pt idx="21">
                  <c:v>44.67</c:v>
                </c:pt>
                <c:pt idx="22">
                  <c:v>40.85</c:v>
                </c:pt>
                <c:pt idx="23">
                  <c:v>34.159999999999997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756496"/>
        <c:axId val="285756104"/>
      </c:lineChart>
      <c:catAx>
        <c:axId val="285755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755712"/>
        <c:crosses val="autoZero"/>
        <c:auto val="1"/>
        <c:lblAlgn val="ctr"/>
        <c:lblOffset val="100"/>
        <c:noMultiLvlLbl val="0"/>
      </c:catAx>
      <c:valAx>
        <c:axId val="285755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755320"/>
        <c:crosses val="autoZero"/>
        <c:crossBetween val="between"/>
      </c:valAx>
      <c:valAx>
        <c:axId val="285756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756496"/>
        <c:crosses val="max"/>
        <c:crossBetween val="between"/>
      </c:valAx>
      <c:catAx>
        <c:axId val="2857564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57561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44144</v>
          </cell>
        </row>
        <row r="4">
          <cell r="C4" t="str">
            <v>LIDA3</v>
          </cell>
        </row>
        <row r="19">
          <cell r="C19">
            <v>0</v>
          </cell>
        </row>
        <row r="20">
          <cell r="C20">
            <v>51.999000000000002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10.16</v>
          </cell>
        </row>
        <row r="25">
          <cell r="C25">
            <v>33.760000000000005</v>
          </cell>
        </row>
        <row r="26">
          <cell r="C26">
            <v>16.167000000000002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57.970000000000006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54.115999999999993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N7">
            <v>43.81</v>
          </cell>
          <cell r="O7">
            <v>40.57</v>
          </cell>
          <cell r="P7">
            <v>44.66</v>
          </cell>
          <cell r="Q7">
            <v>59.56</v>
          </cell>
          <cell r="R7">
            <v>69.8</v>
          </cell>
          <cell r="S7">
            <v>69.8</v>
          </cell>
          <cell r="T7">
            <v>66.66</v>
          </cell>
          <cell r="U7">
            <v>62.59</v>
          </cell>
          <cell r="V7">
            <v>53.33</v>
          </cell>
          <cell r="W7">
            <v>44.67</v>
          </cell>
          <cell r="X7">
            <v>40.85</v>
          </cell>
          <cell r="Y7">
            <v>34.159999999999997</v>
          </cell>
        </row>
        <row r="37">
          <cell r="P37">
            <v>3.351</v>
          </cell>
          <cell r="R37">
            <v>5.016</v>
          </cell>
          <cell r="S37">
            <v>2.073</v>
          </cell>
          <cell r="U37">
            <v>4.0179999999999998</v>
          </cell>
          <cell r="V37">
            <v>7.7229999999999999</v>
          </cell>
          <cell r="W37">
            <v>5.3209999999999997</v>
          </cell>
          <cell r="X37">
            <v>1.2729999999999999</v>
          </cell>
        </row>
        <row r="38">
          <cell r="R38">
            <v>11.035</v>
          </cell>
          <cell r="U38">
            <v>4.0519999999999996</v>
          </cell>
          <cell r="V38">
            <v>4.8159999999999998</v>
          </cell>
          <cell r="W38">
            <v>3.3210000000000002</v>
          </cell>
        </row>
        <row r="64">
          <cell r="N64">
            <v>0.36</v>
          </cell>
          <cell r="Q64">
            <v>4.9000000000000004</v>
          </cell>
          <cell r="S64">
            <v>4.9000000000000004</v>
          </cell>
        </row>
        <row r="65">
          <cell r="N65">
            <v>1.06</v>
          </cell>
          <cell r="O65">
            <v>1.149</v>
          </cell>
          <cell r="P65">
            <v>1.5369999999999999</v>
          </cell>
          <cell r="Q65">
            <v>1.546</v>
          </cell>
          <cell r="R65">
            <v>1.8620000000000001</v>
          </cell>
          <cell r="S65">
            <v>3.2469999999999999</v>
          </cell>
          <cell r="T65">
            <v>4.2290000000000001</v>
          </cell>
          <cell r="U65">
            <v>3.5760000000000001</v>
          </cell>
          <cell r="V65">
            <v>3.5529999999999999</v>
          </cell>
          <cell r="W65">
            <v>3.7389999999999999</v>
          </cell>
          <cell r="X65">
            <v>4.1310000000000002</v>
          </cell>
          <cell r="Y65">
            <v>4.1310000000000002</v>
          </cell>
        </row>
        <row r="66">
          <cell r="N66">
            <v>3.3390000000000004</v>
          </cell>
          <cell r="O66">
            <v>5.8170000000000002</v>
          </cell>
          <cell r="P66">
            <v>2.2999999999999998</v>
          </cell>
          <cell r="Q66">
            <v>2.016</v>
          </cell>
          <cell r="R66">
            <v>0.78100000000000003</v>
          </cell>
          <cell r="S66">
            <v>0.57699999999999996</v>
          </cell>
          <cell r="T66">
            <v>0.215</v>
          </cell>
          <cell r="Y66">
            <v>1.1220000000000001</v>
          </cell>
        </row>
      </sheetData>
      <sheetData sheetId="10">
        <row r="59">
          <cell r="N59">
            <v>2.4619999999999997</v>
          </cell>
          <cell r="O59">
            <v>6.952</v>
          </cell>
          <cell r="P59">
            <v>5.2010000000000005</v>
          </cell>
          <cell r="Q59">
            <v>5.1919999999999993</v>
          </cell>
          <cell r="R59">
            <v>14.927000000000001</v>
          </cell>
          <cell r="S59">
            <v>6.9120000000000008</v>
          </cell>
          <cell r="T59">
            <v>1.1539999999999999</v>
          </cell>
          <cell r="U59">
            <v>4.8089999999999993</v>
          </cell>
          <cell r="V59">
            <v>1.8569999999999998</v>
          </cell>
          <cell r="W59">
            <v>2.0840000000000001</v>
          </cell>
          <cell r="X59">
            <v>5.6000000000000001E-2</v>
          </cell>
          <cell r="Y59">
            <v>2.5100000000000002</v>
          </cell>
        </row>
        <row r="66">
          <cell r="N66">
            <v>2.2969999999999997</v>
          </cell>
          <cell r="O66">
            <v>1.3999999999999999E-2</v>
          </cell>
          <cell r="P66">
            <v>1.9869999999999999</v>
          </cell>
          <cell r="Q66">
            <v>3.27</v>
          </cell>
          <cell r="R66">
            <v>3.7670000000000003</v>
          </cell>
          <cell r="S66">
            <v>3.8850000000000002</v>
          </cell>
          <cell r="T66">
            <v>3.29</v>
          </cell>
          <cell r="U66">
            <v>6.8369999999999997</v>
          </cell>
          <cell r="V66">
            <v>14.234999999999999</v>
          </cell>
          <cell r="W66">
            <v>10.297000000000001</v>
          </cell>
          <cell r="X66">
            <v>5.3480000000000008</v>
          </cell>
          <cell r="Y66">
            <v>2.7429999999999999</v>
          </cell>
        </row>
      </sheetData>
      <sheetData sheetId="11">
        <row r="7">
          <cell r="N7">
            <v>43.81</v>
          </cell>
          <cell r="O7">
            <v>40.57</v>
          </cell>
          <cell r="P7">
            <v>44.66</v>
          </cell>
          <cell r="Q7">
            <v>59.56</v>
          </cell>
          <cell r="R7">
            <v>69.8</v>
          </cell>
          <cell r="S7">
            <v>69.8</v>
          </cell>
          <cell r="T7">
            <v>66.66</v>
          </cell>
          <cell r="U7">
            <v>62.59</v>
          </cell>
          <cell r="V7">
            <v>53.33</v>
          </cell>
          <cell r="W7">
            <v>44.67</v>
          </cell>
          <cell r="X7">
            <v>40.85</v>
          </cell>
          <cell r="Y7">
            <v>34.159999999999997</v>
          </cell>
        </row>
      </sheetData>
      <sheetData sheetId="12"/>
      <sheetData sheetId="13">
        <row r="5">
          <cell r="A5" t="str">
            <v>ELPEDISON</v>
          </cell>
        </row>
        <row r="6">
          <cell r="A6" t="str">
            <v>HERON</v>
          </cell>
        </row>
        <row r="7">
          <cell r="A7" t="str">
            <v>KEN</v>
          </cell>
        </row>
        <row r="8">
          <cell r="A8" t="str">
            <v>KORINTHOS_POWER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VOLTERRA</v>
          </cell>
        </row>
        <row r="13">
          <cell r="A13" t="str">
            <v>VOLTON</v>
          </cell>
        </row>
        <row r="27">
          <cell r="A27" t="str">
            <v>ELPEDISON</v>
          </cell>
        </row>
        <row r="28">
          <cell r="A28" t="str">
            <v>EPA_THESS</v>
          </cell>
        </row>
        <row r="29">
          <cell r="A29" t="str">
            <v>HERON</v>
          </cell>
        </row>
        <row r="30">
          <cell r="A30" t="str">
            <v>KEN</v>
          </cell>
        </row>
        <row r="31">
          <cell r="A31" t="str">
            <v>KORINTHOS_POWER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RENOPTIPOWER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44145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44146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4.7590000000000003</v>
      </c>
      <c r="O4" s="18">
        <v>6.9660000000000002</v>
      </c>
      <c r="P4" s="18">
        <v>7.1879999999999997</v>
      </c>
      <c r="Q4" s="18">
        <v>8.4619999999999997</v>
      </c>
      <c r="R4" s="18">
        <v>18.693999999999999</v>
      </c>
      <c r="S4" s="18">
        <v>10.797000000000001</v>
      </c>
      <c r="T4" s="18">
        <v>4.444</v>
      </c>
      <c r="U4" s="18">
        <v>11.646000000000001</v>
      </c>
      <c r="V4" s="18">
        <v>16.091999999999999</v>
      </c>
      <c r="W4" s="18">
        <v>12.381</v>
      </c>
      <c r="X4" s="18">
        <v>5.4039999999999999</v>
      </c>
      <c r="Y4" s="18">
        <v>5.2530000000000001</v>
      </c>
      <c r="Z4" s="19"/>
      <c r="AA4" s="20">
        <f>SUM(B4:Z4)</f>
        <v>112.086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43.81</v>
      </c>
      <c r="O7" s="28">
        <v>40.57</v>
      </c>
      <c r="P7" s="28">
        <v>44.66</v>
      </c>
      <c r="Q7" s="28">
        <v>59.56</v>
      </c>
      <c r="R7" s="28">
        <v>69.8</v>
      </c>
      <c r="S7" s="28">
        <v>69.8</v>
      </c>
      <c r="T7" s="28">
        <v>66.66</v>
      </c>
      <c r="U7" s="28">
        <v>62.59</v>
      </c>
      <c r="V7" s="28">
        <v>53.33</v>
      </c>
      <c r="W7" s="28">
        <v>44.67</v>
      </c>
      <c r="X7" s="28">
        <v>40.85</v>
      </c>
      <c r="Y7" s="28">
        <v>34.159999999999997</v>
      </c>
      <c r="Z7" s="29"/>
      <c r="AA7" s="30">
        <f>IF(SUM(GR_MAINLAND_MCP_SUM_SELL)&lt;&gt;0,AVERAGEIF(GR_MAINLAND_MCP_SUM_SELL,"&lt;&gt;"""),"")</f>
        <v>52.538333333333334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>
        <v>3.351</v>
      </c>
      <c r="Q11" s="47"/>
      <c r="R11" s="47">
        <v>16.051000000000002</v>
      </c>
      <c r="S11" s="47">
        <v>2.073</v>
      </c>
      <c r="T11" s="47"/>
      <c r="U11" s="47">
        <v>8.07</v>
      </c>
      <c r="V11" s="47">
        <v>12.539</v>
      </c>
      <c r="W11" s="47">
        <v>8.6419999999999995</v>
      </c>
      <c r="X11" s="47">
        <v>1.2729999999999999</v>
      </c>
      <c r="Y11" s="47"/>
      <c r="Z11" s="48"/>
      <c r="AA11" s="49">
        <f>SUM(B11:Z11)</f>
        <v>51.999000000000002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3.351</v>
      </c>
      <c r="Q14" s="57">
        <f t="shared" si="0"/>
        <v>0</v>
      </c>
      <c r="R14" s="57">
        <f t="shared" si="0"/>
        <v>16.051000000000002</v>
      </c>
      <c r="S14" s="57">
        <f t="shared" si="0"/>
        <v>2.073</v>
      </c>
      <c r="T14" s="57">
        <f t="shared" si="0"/>
        <v>0</v>
      </c>
      <c r="U14" s="57">
        <f t="shared" si="0"/>
        <v>8.07</v>
      </c>
      <c r="V14" s="57">
        <f t="shared" si="0"/>
        <v>12.539</v>
      </c>
      <c r="W14" s="57">
        <f t="shared" si="0"/>
        <v>8.6419999999999995</v>
      </c>
      <c r="X14" s="57">
        <f t="shared" si="0"/>
        <v>1.2729999999999999</v>
      </c>
      <c r="Y14" s="57">
        <f t="shared" si="0"/>
        <v>0</v>
      </c>
      <c r="Z14" s="58" t="str">
        <f t="shared" si="0"/>
        <v/>
      </c>
      <c r="AA14" s="59">
        <f>SUM(AA9:AA13)</f>
        <v>51.999000000000002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0.36</v>
      </c>
      <c r="O17" s="67"/>
      <c r="P17" s="67"/>
      <c r="Q17" s="67">
        <v>4.9000000000000004</v>
      </c>
      <c r="R17" s="67"/>
      <c r="S17" s="67">
        <v>4.9000000000000004</v>
      </c>
      <c r="T17" s="67"/>
      <c r="U17" s="67"/>
      <c r="V17" s="67"/>
      <c r="W17" s="67"/>
      <c r="X17" s="67"/>
      <c r="Y17" s="67"/>
      <c r="Z17" s="68"/>
      <c r="AA17" s="69">
        <f>SUM(B17:Z17)</f>
        <v>10.16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1.06</v>
      </c>
      <c r="O18" s="72">
        <v>1.149</v>
      </c>
      <c r="P18" s="72">
        <v>1.5369999999999999</v>
      </c>
      <c r="Q18" s="72">
        <v>1.546</v>
      </c>
      <c r="R18" s="72">
        <v>1.8620000000000001</v>
      </c>
      <c r="S18" s="72">
        <v>3.2469999999999999</v>
      </c>
      <c r="T18" s="72">
        <v>4.2290000000000001</v>
      </c>
      <c r="U18" s="72">
        <v>3.5760000000000001</v>
      </c>
      <c r="V18" s="72">
        <v>3.5529999999999999</v>
      </c>
      <c r="W18" s="72">
        <v>3.7389999999999999</v>
      </c>
      <c r="X18" s="72">
        <v>4.1310000000000002</v>
      </c>
      <c r="Y18" s="72">
        <v>4.1310000000000002</v>
      </c>
      <c r="Z18" s="73"/>
      <c r="AA18" s="74">
        <f>SUM(B18:Z18)</f>
        <v>33.760000000000005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3.3390000000000004</v>
      </c>
      <c r="O19" s="76">
        <v>5.8170000000000002</v>
      </c>
      <c r="P19" s="76">
        <v>2.2999999999999998</v>
      </c>
      <c r="Q19" s="76">
        <v>2.016</v>
      </c>
      <c r="R19" s="76">
        <v>0.78100000000000003</v>
      </c>
      <c r="S19" s="76">
        <v>0.57699999999999996</v>
      </c>
      <c r="T19" s="76">
        <v>0.215</v>
      </c>
      <c r="U19" s="76"/>
      <c r="V19" s="76"/>
      <c r="W19" s="76"/>
      <c r="X19" s="76"/>
      <c r="Y19" s="76">
        <v>1.1220000000000001</v>
      </c>
      <c r="Z19" s="73"/>
      <c r="AA19" s="74">
        <f>SUM(B19:Z19)</f>
        <v>16.167000000000002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4.7590000000000003</v>
      </c>
      <c r="O22" s="83">
        <f t="shared" si="1"/>
        <v>6.9660000000000002</v>
      </c>
      <c r="P22" s="83">
        <f t="shared" si="1"/>
        <v>3.8369999999999997</v>
      </c>
      <c r="Q22" s="83">
        <f t="shared" si="1"/>
        <v>8.4619999999999997</v>
      </c>
      <c r="R22" s="83">
        <f t="shared" si="1"/>
        <v>2.6430000000000002</v>
      </c>
      <c r="S22" s="83">
        <f t="shared" si="1"/>
        <v>8.7240000000000002</v>
      </c>
      <c r="T22" s="83">
        <f t="shared" si="1"/>
        <v>4.444</v>
      </c>
      <c r="U22" s="83">
        <f t="shared" si="1"/>
        <v>3.5760000000000001</v>
      </c>
      <c r="V22" s="83">
        <f t="shared" si="1"/>
        <v>3.5529999999999999</v>
      </c>
      <c r="W22" s="83">
        <f t="shared" si="1"/>
        <v>3.7389999999999999</v>
      </c>
      <c r="X22" s="83">
        <f t="shared" si="1"/>
        <v>4.1310000000000002</v>
      </c>
      <c r="Y22" s="83">
        <f t="shared" si="1"/>
        <v>5.2530000000000001</v>
      </c>
      <c r="Z22" s="84" t="str">
        <f t="shared" si="1"/>
        <v/>
      </c>
      <c r="AA22" s="85">
        <f>SUM(AA17:AA21)</f>
        <v>60.087000000000003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4.7590000000000003</v>
      </c>
      <c r="O26" s="72">
        <v>6.9660000000000002</v>
      </c>
      <c r="P26" s="72">
        <v>7.1879999999999997</v>
      </c>
      <c r="Q26" s="72">
        <v>8.4619999999999997</v>
      </c>
      <c r="R26" s="72">
        <v>18.693999999999999</v>
      </c>
      <c r="S26" s="72">
        <v>10.797000000000001</v>
      </c>
      <c r="T26" s="72">
        <v>4.444</v>
      </c>
      <c r="U26" s="72">
        <v>11.646000000000001</v>
      </c>
      <c r="V26" s="72">
        <v>16.091999999999999</v>
      </c>
      <c r="W26" s="72">
        <v>12.381</v>
      </c>
      <c r="X26" s="72">
        <v>5.4039999999999999</v>
      </c>
      <c r="Y26" s="72">
        <v>5.2530000000000001</v>
      </c>
      <c r="Z26" s="73"/>
      <c r="AA26" s="74">
        <f>SUM(B26:Z26)</f>
        <v>112.086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4.7590000000000003</v>
      </c>
      <c r="O28" s="57">
        <f t="shared" si="2"/>
        <v>6.9660000000000002</v>
      </c>
      <c r="P28" s="57">
        <f t="shared" si="2"/>
        <v>7.1879999999999997</v>
      </c>
      <c r="Q28" s="57">
        <f t="shared" si="2"/>
        <v>8.4619999999999997</v>
      </c>
      <c r="R28" s="57">
        <f t="shared" si="2"/>
        <v>18.693999999999999</v>
      </c>
      <c r="S28" s="57">
        <f t="shared" si="2"/>
        <v>10.797000000000001</v>
      </c>
      <c r="T28" s="57">
        <f t="shared" si="2"/>
        <v>4.444</v>
      </c>
      <c r="U28" s="57">
        <f t="shared" si="2"/>
        <v>11.646000000000001</v>
      </c>
      <c r="V28" s="57">
        <f t="shared" si="2"/>
        <v>16.091999999999999</v>
      </c>
      <c r="W28" s="57">
        <f t="shared" si="2"/>
        <v>12.381</v>
      </c>
      <c r="X28" s="57">
        <f t="shared" si="2"/>
        <v>5.4039999999999999</v>
      </c>
      <c r="Y28" s="57">
        <f t="shared" si="2"/>
        <v>5.2530000000000001</v>
      </c>
      <c r="Z28" s="58" t="str">
        <f t="shared" si="2"/>
        <v/>
      </c>
      <c r="AA28" s="59">
        <f>SUM(AA25:AA27)</f>
        <v>112.086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4.7590000000000003</v>
      </c>
      <c r="O39" s="83">
        <f t="shared" si="6"/>
        <v>6.9660000000000002</v>
      </c>
      <c r="P39" s="83">
        <f t="shared" si="6"/>
        <v>7.1879999999999997</v>
      </c>
      <c r="Q39" s="83">
        <f t="shared" si="6"/>
        <v>8.4619999999999997</v>
      </c>
      <c r="R39" s="83">
        <f t="shared" si="6"/>
        <v>18.694000000000003</v>
      </c>
      <c r="S39" s="83">
        <f t="shared" si="6"/>
        <v>10.797000000000001</v>
      </c>
      <c r="T39" s="83">
        <f t="shared" si="6"/>
        <v>4.444</v>
      </c>
      <c r="U39" s="83">
        <f t="shared" si="6"/>
        <v>11.646000000000001</v>
      </c>
      <c r="V39" s="83">
        <f t="shared" si="6"/>
        <v>16.091999999999999</v>
      </c>
      <c r="W39" s="83">
        <f t="shared" si="6"/>
        <v>12.381</v>
      </c>
      <c r="X39" s="83">
        <f t="shared" si="6"/>
        <v>5.4039999999999999</v>
      </c>
      <c r="Y39" s="83">
        <f t="shared" si="6"/>
        <v>5.2530000000000001</v>
      </c>
      <c r="Z39" s="84" t="str">
        <f t="shared" si="6"/>
        <v/>
      </c>
      <c r="AA39" s="96">
        <f>SUM(B39:Z39)</f>
        <v>112.086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44144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4.7590000000000003</v>
      </c>
      <c r="O4" s="18">
        <v>6.9660000000000002</v>
      </c>
      <c r="P4" s="18">
        <v>7.1879999999999997</v>
      </c>
      <c r="Q4" s="18">
        <v>8.4619999999999997</v>
      </c>
      <c r="R4" s="18">
        <v>18.693999999999999</v>
      </c>
      <c r="S4" s="18">
        <v>10.797000000000001</v>
      </c>
      <c r="T4" s="18">
        <v>4.444</v>
      </c>
      <c r="U4" s="18">
        <v>11.646000000000001</v>
      </c>
      <c r="V4" s="18">
        <v>16.091999999999999</v>
      </c>
      <c r="W4" s="18">
        <v>12.381</v>
      </c>
      <c r="X4" s="18">
        <v>5.4039999999999999</v>
      </c>
      <c r="Y4" s="18">
        <v>5.2530000000000001</v>
      </c>
      <c r="Z4" s="19"/>
      <c r="AA4" s="20">
        <f>SUM(B4:Z4)</f>
        <v>112.086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43.81</v>
      </c>
      <c r="O7" s="28">
        <v>40.57</v>
      </c>
      <c r="P7" s="28">
        <v>44.66</v>
      </c>
      <c r="Q7" s="28">
        <v>59.56</v>
      </c>
      <c r="R7" s="28">
        <v>69.8</v>
      </c>
      <c r="S7" s="28">
        <v>69.8</v>
      </c>
      <c r="T7" s="28">
        <v>66.66</v>
      </c>
      <c r="U7" s="28">
        <v>62.59</v>
      </c>
      <c r="V7" s="28">
        <v>53.33</v>
      </c>
      <c r="W7" s="28">
        <v>44.67</v>
      </c>
      <c r="X7" s="28">
        <v>40.85</v>
      </c>
      <c r="Y7" s="28">
        <v>34.159999999999997</v>
      </c>
      <c r="Z7" s="29"/>
      <c r="AA7" s="30">
        <v>52.538333333333334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2.4619999999999997</v>
      </c>
      <c r="O13" s="52">
        <v>6.952</v>
      </c>
      <c r="P13" s="52">
        <v>5.2010000000000005</v>
      </c>
      <c r="Q13" s="52">
        <v>5.1919999999999993</v>
      </c>
      <c r="R13" s="52">
        <v>14.927000000000001</v>
      </c>
      <c r="S13" s="52">
        <v>6.9120000000000008</v>
      </c>
      <c r="T13" s="52">
        <v>1.1539999999999999</v>
      </c>
      <c r="U13" s="52">
        <v>4.8089999999999993</v>
      </c>
      <c r="V13" s="52">
        <v>1.8569999999999998</v>
      </c>
      <c r="W13" s="52">
        <v>2.0840000000000001</v>
      </c>
      <c r="X13" s="52">
        <v>5.6000000000000001E-2</v>
      </c>
      <c r="Y13" s="52">
        <v>2.5100000000000002</v>
      </c>
      <c r="Z13" s="53"/>
      <c r="AA13" s="54">
        <f>SUM(B13:Z13)</f>
        <v>54.115999999999993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2.4619999999999997</v>
      </c>
      <c r="O14" s="57">
        <f t="shared" si="0"/>
        <v>6.952</v>
      </c>
      <c r="P14" s="57">
        <f t="shared" si="0"/>
        <v>5.2010000000000005</v>
      </c>
      <c r="Q14" s="57">
        <f t="shared" si="0"/>
        <v>5.1919999999999993</v>
      </c>
      <c r="R14" s="57">
        <f t="shared" si="0"/>
        <v>14.927000000000001</v>
      </c>
      <c r="S14" s="57">
        <f t="shared" si="0"/>
        <v>6.9120000000000008</v>
      </c>
      <c r="T14" s="57">
        <f t="shared" si="0"/>
        <v>1.1539999999999999</v>
      </c>
      <c r="U14" s="57">
        <f t="shared" si="0"/>
        <v>4.8089999999999993</v>
      </c>
      <c r="V14" s="57">
        <f t="shared" si="0"/>
        <v>1.8569999999999998</v>
      </c>
      <c r="W14" s="57">
        <f t="shared" si="0"/>
        <v>2.0840000000000001</v>
      </c>
      <c r="X14" s="57">
        <f t="shared" si="0"/>
        <v>5.6000000000000001E-2</v>
      </c>
      <c r="Y14" s="57">
        <f t="shared" si="0"/>
        <v>2.5100000000000002</v>
      </c>
      <c r="Z14" s="58" t="str">
        <f t="shared" si="0"/>
        <v/>
      </c>
      <c r="AA14" s="59">
        <f>SUM(AA9:AA13)</f>
        <v>54.115999999999993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2.2969999999999997</v>
      </c>
      <c r="O19" s="76">
        <v>1.3999999999999999E-2</v>
      </c>
      <c r="P19" s="76">
        <v>1.9869999999999999</v>
      </c>
      <c r="Q19" s="76">
        <v>3.27</v>
      </c>
      <c r="R19" s="76">
        <v>3.7670000000000003</v>
      </c>
      <c r="S19" s="76">
        <v>3.8850000000000002</v>
      </c>
      <c r="T19" s="76">
        <v>3.29</v>
      </c>
      <c r="U19" s="76">
        <v>6.8369999999999997</v>
      </c>
      <c r="V19" s="76">
        <v>14.234999999999999</v>
      </c>
      <c r="W19" s="76">
        <v>10.297000000000001</v>
      </c>
      <c r="X19" s="76">
        <v>5.3480000000000008</v>
      </c>
      <c r="Y19" s="76">
        <v>2.7429999999999999</v>
      </c>
      <c r="Z19" s="73"/>
      <c r="AA19" s="74">
        <f>SUM(B19:Z19)</f>
        <v>57.970000000000006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2.2969999999999997</v>
      </c>
      <c r="O22" s="83">
        <f t="shared" si="1"/>
        <v>1.3999999999999999E-2</v>
      </c>
      <c r="P22" s="83">
        <f t="shared" si="1"/>
        <v>1.9869999999999999</v>
      </c>
      <c r="Q22" s="83">
        <f t="shared" si="1"/>
        <v>3.27</v>
      </c>
      <c r="R22" s="83">
        <f t="shared" si="1"/>
        <v>3.7670000000000003</v>
      </c>
      <c r="S22" s="83">
        <f t="shared" si="1"/>
        <v>3.8850000000000002</v>
      </c>
      <c r="T22" s="83">
        <f t="shared" si="1"/>
        <v>3.29</v>
      </c>
      <c r="U22" s="83">
        <f t="shared" si="1"/>
        <v>6.8369999999999997</v>
      </c>
      <c r="V22" s="83">
        <f t="shared" si="1"/>
        <v>14.234999999999999</v>
      </c>
      <c r="W22" s="83">
        <f t="shared" si="1"/>
        <v>10.297000000000001</v>
      </c>
      <c r="X22" s="83">
        <f t="shared" si="1"/>
        <v>5.3480000000000008</v>
      </c>
      <c r="Y22" s="83">
        <f t="shared" si="1"/>
        <v>2.7429999999999999</v>
      </c>
      <c r="Z22" s="84">
        <f t="shared" si="1"/>
        <v>0</v>
      </c>
      <c r="AA22" s="85">
        <f t="shared" si="1"/>
        <v>57.970000000000006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4.7590000000000003</v>
      </c>
      <c r="O26" s="72">
        <v>6.9660000000000002</v>
      </c>
      <c r="P26" s="72">
        <v>7.1879999999999997</v>
      </c>
      <c r="Q26" s="72">
        <v>8.4619999999999997</v>
      </c>
      <c r="R26" s="72">
        <v>18.693999999999999</v>
      </c>
      <c r="S26" s="72">
        <v>10.797000000000001</v>
      </c>
      <c r="T26" s="72">
        <v>4.444</v>
      </c>
      <c r="U26" s="72">
        <v>11.646000000000001</v>
      </c>
      <c r="V26" s="72">
        <v>16.091999999999999</v>
      </c>
      <c r="W26" s="72">
        <v>12.381</v>
      </c>
      <c r="X26" s="72">
        <v>5.4039999999999999</v>
      </c>
      <c r="Y26" s="72">
        <v>5.2530000000000001</v>
      </c>
      <c r="Z26" s="73"/>
      <c r="AA26" s="74">
        <f>SUM(B26:Z26)</f>
        <v>112.086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4.7590000000000003</v>
      </c>
      <c r="O28" s="57">
        <f t="shared" si="2"/>
        <v>6.9660000000000002</v>
      </c>
      <c r="P28" s="57">
        <f t="shared" si="2"/>
        <v>7.1879999999999997</v>
      </c>
      <c r="Q28" s="57">
        <f t="shared" si="2"/>
        <v>8.4619999999999997</v>
      </c>
      <c r="R28" s="57">
        <f t="shared" si="2"/>
        <v>18.693999999999999</v>
      </c>
      <c r="S28" s="57">
        <f t="shared" si="2"/>
        <v>10.797000000000001</v>
      </c>
      <c r="T28" s="57">
        <f t="shared" si="2"/>
        <v>4.444</v>
      </c>
      <c r="U28" s="57">
        <f t="shared" si="2"/>
        <v>11.646000000000001</v>
      </c>
      <c r="V28" s="57">
        <f t="shared" si="2"/>
        <v>16.091999999999999</v>
      </c>
      <c r="W28" s="57">
        <f t="shared" si="2"/>
        <v>12.381</v>
      </c>
      <c r="X28" s="57">
        <f t="shared" si="2"/>
        <v>5.4039999999999999</v>
      </c>
      <c r="Y28" s="57">
        <f t="shared" si="2"/>
        <v>5.2530000000000001</v>
      </c>
      <c r="Z28" s="58">
        <f t="shared" si="2"/>
        <v>0</v>
      </c>
      <c r="AA28" s="59">
        <f t="shared" si="2"/>
        <v>112.086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4.7589999999999995</v>
      </c>
      <c r="O39" s="83">
        <f t="shared" si="6"/>
        <v>6.9660000000000002</v>
      </c>
      <c r="P39" s="83">
        <f t="shared" si="6"/>
        <v>7.1880000000000006</v>
      </c>
      <c r="Q39" s="83">
        <f t="shared" si="6"/>
        <v>8.4619999999999997</v>
      </c>
      <c r="R39" s="83">
        <f t="shared" si="6"/>
        <v>18.694000000000003</v>
      </c>
      <c r="S39" s="83">
        <f t="shared" si="6"/>
        <v>10.797000000000001</v>
      </c>
      <c r="T39" s="83">
        <f t="shared" si="6"/>
        <v>4.444</v>
      </c>
      <c r="U39" s="83">
        <f t="shared" si="6"/>
        <v>11.645999999999999</v>
      </c>
      <c r="V39" s="83">
        <f t="shared" si="6"/>
        <v>16.091999999999999</v>
      </c>
      <c r="W39" s="83">
        <f t="shared" si="6"/>
        <v>12.381</v>
      </c>
      <c r="X39" s="83">
        <f t="shared" si="6"/>
        <v>5.4040000000000008</v>
      </c>
      <c r="Y39" s="83">
        <f t="shared" si="6"/>
        <v>5.2530000000000001</v>
      </c>
      <c r="Z39" s="84">
        <f t="shared" si="6"/>
        <v>0</v>
      </c>
      <c r="AA39" s="96">
        <f>SUM(B39:Z39)</f>
        <v>112.086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2020-11-09T09:32:53Z</dcterms:created>
  <dcterms:modified xsi:type="dcterms:W3CDTF">2020-11-09T09:32:54Z</dcterms:modified>
</cp:coreProperties>
</file>