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[1]SPOT_Orders_OverView_01!$A$29:$A$49</definedName>
    <definedName name="MKT_OVW_PARTICIPANTS_S">[1]SPOT_Orders_OverView_01!$A$5:$A$25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<sst xmlns="http://schemas.openxmlformats.org/spreadsheetml/2006/main" count="74" uniqueCount="41">
  <si>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08/11/2020 11:19:14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</si>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</sst>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45.066000000000003</c:v>
                </c:pt>
                <c:pt idx="17">
                  <c:v>3.5539999999999998</c:v>
                </c:pt>
                <c:pt idx="18">
                  <c:v>33.29</c:v>
                </c:pt>
                <c:pt idx="19">
                  <c:v>6.2810000000000006</c:v>
                </c:pt>
                <c:pt idx="20">
                  <c:v>23.494</c:v>
                </c:pt>
                <c:pt idx="21">
                  <c:v>48.856000000000002</c:v>
                </c:pt>
                <c:pt idx="22">
                  <c:v>37.374000000000002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10.025</c:v>
                </c:pt>
                <c:pt idx="17">
                  <c:v>10.67</c:v>
                </c:pt>
                <c:pt idx="19">
                  <c:v>13.681000000000001</c:v>
                </c:pt>
                <c:pt idx="20">
                  <c:v>10.939</c:v>
                </c:pt>
                <c:pt idx="21">
                  <c:v>7.6359999999999992</c:v>
                </c:pt>
                <c:pt idx="22">
                  <c:v>4.75</c:v>
                </c:pt>
                <c:pt idx="23">
                  <c:v>3.5309999999999997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9375592"/>
        <c:axId val="2693759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10.025</c:v>
                </c:pt>
                <c:pt idx="13">
                  <c:v>6.2380000000000004</c:v>
                </c:pt>
                <c:pt idx="14">
                  <c:v>7.4779999999999998</c:v>
                </c:pt>
                <c:pt idx="15">
                  <c:v>6.5389999999999997</c:v>
                </c:pt>
                <c:pt idx="16">
                  <c:v>45.066000000000003</c:v>
                </c:pt>
                <c:pt idx="17">
                  <c:v>14.224</c:v>
                </c:pt>
                <c:pt idx="18">
                  <c:v>33.29</c:v>
                </c:pt>
                <c:pt idx="19">
                  <c:v>19.962</c:v>
                </c:pt>
                <c:pt idx="20">
                  <c:v>34.433</c:v>
                </c:pt>
                <c:pt idx="21">
                  <c:v>56.491999999999997</c:v>
                </c:pt>
                <c:pt idx="22">
                  <c:v>42.124000000000002</c:v>
                </c:pt>
                <c:pt idx="23">
                  <c:v>3.75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9375592"/>
        <c:axId val="2693759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34.270000000000003</c:v>
                </c:pt>
                <c:pt idx="13">
                  <c:v>25.5</c:v>
                </c:pt>
                <c:pt idx="14">
                  <c:v>31.95</c:v>
                </c:pt>
                <c:pt idx="15">
                  <c:v>46.79</c:v>
                </c:pt>
                <c:pt idx="16">
                  <c:v>51.06</c:v>
                </c:pt>
                <c:pt idx="17">
                  <c:v>59</c:v>
                </c:pt>
                <c:pt idx="18">
                  <c:v>50.83</c:v>
                </c:pt>
                <c:pt idx="19">
                  <c:v>48.2</c:v>
                </c:pt>
                <c:pt idx="20">
                  <c:v>49.1</c:v>
                </c:pt>
                <c:pt idx="21">
                  <c:v>43.31</c:v>
                </c:pt>
                <c:pt idx="22">
                  <c:v>43.26</c:v>
                </c:pt>
                <c:pt idx="23">
                  <c:v>39.5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9376768"/>
        <c:axId val="269376376"/>
      </c:lineChart>
      <c:catAx>
        <c:axId val="269375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9375984"/>
        <c:crosses val="autoZero"/>
        <c:auto val="1"/>
        <c:lblAlgn val="ctr"/>
        <c:lblOffset val="100"/>
        <c:noMultiLvlLbl val="0"/>
      </c:catAx>
      <c:valAx>
        <c:axId val="26937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9375592"/>
        <c:crosses val="autoZero"/>
        <c:crossBetween val="between"/>
      </c:valAx>
      <c:valAx>
        <c:axId val="269376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9376768"/>
        <c:crosses val="max"/>
        <c:crossBetween val="between"/>
      </c:valAx>
      <c:catAx>
        <c:axId val="269376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9376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44143</v>
          </cell>
        </row>
        <row r="4">
          <cell r="C4" t="str">
            <v>LIDA3</v>
          </cell>
        </row>
        <row r="19">
          <cell r="C19">
            <v>0</v>
          </cell>
        </row>
        <row r="20">
          <cell r="C20">
            <v>197.91499999999999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61.232000000000006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20.474000000000004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250.44499999999999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29.175999999999998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N7">
            <v>34.270000000000003</v>
          </cell>
          <cell r="O7">
            <v>25.5</v>
          </cell>
          <cell r="P7">
            <v>31.95</v>
          </cell>
          <cell r="Q7">
            <v>46.79</v>
          </cell>
          <cell r="R7">
            <v>51.06</v>
          </cell>
          <cell r="S7">
            <v>59</v>
          </cell>
          <cell r="T7">
            <v>50.83</v>
          </cell>
          <cell r="U7">
            <v>48.2</v>
          </cell>
          <cell r="V7">
            <v>49.1</v>
          </cell>
          <cell r="W7">
            <v>43.31</v>
          </cell>
          <cell r="X7">
            <v>43.26</v>
          </cell>
          <cell r="Y7">
            <v>39.5</v>
          </cell>
        </row>
        <row r="37">
          <cell r="R37">
            <v>25.065999999999999</v>
          </cell>
          <cell r="T37">
            <v>9.1199999999999992</v>
          </cell>
          <cell r="U37">
            <v>3.1080000000000001</v>
          </cell>
          <cell r="V37">
            <v>15</v>
          </cell>
          <cell r="W37">
            <v>28.716000000000001</v>
          </cell>
        </row>
        <row r="38">
          <cell r="R38">
            <v>20</v>
          </cell>
          <cell r="S38">
            <v>3.5539999999999998</v>
          </cell>
          <cell r="T38">
            <v>24.17</v>
          </cell>
          <cell r="U38">
            <v>3.173</v>
          </cell>
          <cell r="V38">
            <v>8.4939999999999998</v>
          </cell>
          <cell r="W38">
            <v>20.14</v>
          </cell>
          <cell r="X38">
            <v>37.374000000000002</v>
          </cell>
        </row>
        <row r="59">
          <cell r="N59">
            <v>10.025</v>
          </cell>
          <cell r="S59">
            <v>10.67</v>
          </cell>
          <cell r="U59">
            <v>13.681000000000001</v>
          </cell>
          <cell r="V59">
            <v>10.939</v>
          </cell>
          <cell r="W59">
            <v>7.6359999999999992</v>
          </cell>
          <cell r="X59">
            <v>4.75</v>
          </cell>
          <cell r="Y59">
            <v>3.5309999999999997</v>
          </cell>
        </row>
        <row r="66">
          <cell r="O66">
            <v>6.2380000000000004</v>
          </cell>
          <cell r="P66">
            <v>7.4780000000000006</v>
          </cell>
          <cell r="Q66">
            <v>6.5389999999999997</v>
          </cell>
          <cell r="Y66">
            <v>0.219</v>
          </cell>
        </row>
      </sheetData>
      <sheetData sheetId="10">
        <row r="59">
          <cell r="O59">
            <v>6.2379999999999995</v>
          </cell>
          <cell r="P59">
            <v>7.4779999999999989</v>
          </cell>
          <cell r="Q59">
            <v>6.431</v>
          </cell>
          <cell r="R59">
            <v>2.2769999999999997</v>
          </cell>
          <cell r="T59">
            <v>6.7519999999999998</v>
          </cell>
        </row>
        <row r="66">
          <cell r="N66">
            <v>10.024999999999999</v>
          </cell>
          <cell r="Q66">
            <v>0.108</v>
          </cell>
          <cell r="R66">
            <v>42.789000000000001</v>
          </cell>
          <cell r="S66">
            <v>14.224</v>
          </cell>
          <cell r="T66">
            <v>26.537999999999997</v>
          </cell>
          <cell r="U66">
            <v>19.962</v>
          </cell>
          <cell r="V66">
            <v>34.433</v>
          </cell>
          <cell r="W66">
            <v>56.491999999999997</v>
          </cell>
          <cell r="X66">
            <v>42.124000000000002</v>
          </cell>
          <cell r="Y66">
            <v>3.75</v>
          </cell>
        </row>
      </sheetData>
      <sheetData sheetId="11">
        <row r="7">
          <cell r="N7">
            <v>34.270000000000003</v>
          </cell>
          <cell r="O7">
            <v>25.5</v>
          </cell>
          <cell r="P7">
            <v>31.95</v>
          </cell>
          <cell r="Q7">
            <v>46.79</v>
          </cell>
          <cell r="R7">
            <v>51.06</v>
          </cell>
          <cell r="S7">
            <v>59</v>
          </cell>
          <cell r="T7">
            <v>50.83</v>
          </cell>
          <cell r="U7">
            <v>48.2</v>
          </cell>
          <cell r="V7">
            <v>49.1</v>
          </cell>
          <cell r="W7">
            <v>43.31</v>
          </cell>
          <cell r="X7">
            <v>43.26</v>
          </cell>
          <cell r="Y7">
            <v>39.5</v>
          </cell>
        </row>
      </sheetData>
      <sheetData sheetId="12"/>
      <sheetData sheetId="13">
        <row r="5">
          <cell r="A5" t="str">
            <v>ELPEDISON</v>
          </cell>
        </row>
        <row r="6">
          <cell r="A6" t="str">
            <v>HERON</v>
          </cell>
        </row>
        <row r="7">
          <cell r="A7" t="str">
            <v>KEN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VOLTERRA</v>
          </cell>
        </row>
        <row r="13">
          <cell r="A13" t="str">
            <v>VOLTON</v>
          </cell>
        </row>
        <row r="14">
          <cell r="A14" t="str">
            <v>WATT_AND_VOLT</v>
          </cell>
        </row>
        <row r="29">
          <cell r="A29" t="str">
            <v>ELPEDISON</v>
          </cell>
        </row>
        <row r="30">
          <cell r="A30" t="str">
            <v>HERON</v>
          </cell>
        </row>
        <row r="31">
          <cell r="A31" t="str">
            <v>KEN</v>
          </cell>
        </row>
        <row r="32">
          <cell r="A32" t="str">
            <v>KORINTHOS_POWER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44144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44145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10.025</v>
      </c>
      <c r="O4" s="18">
        <v>6.2380000000000004</v>
      </c>
      <c r="P4" s="18">
        <v>7.4779999999999998</v>
      </c>
      <c r="Q4" s="18">
        <v>6.5389999999999997</v>
      </c>
      <c r="R4" s="18">
        <v>45.066000000000003</v>
      </c>
      <c r="S4" s="18">
        <v>14.224</v>
      </c>
      <c r="T4" s="18">
        <v>33.29</v>
      </c>
      <c r="U4" s="18">
        <v>19.962</v>
      </c>
      <c r="V4" s="18">
        <v>34.433</v>
      </c>
      <c r="W4" s="18">
        <v>56.491999999999997</v>
      </c>
      <c r="X4" s="18">
        <v>42.124000000000002</v>
      </c>
      <c r="Y4" s="18">
        <v>3.75</v>
      </c>
      <c r="Z4" s="19"/>
      <c r="AA4" s="20">
        <f>SUM(B4:Z4)</f>
        <v>279.62099999999998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34.270000000000003</v>
      </c>
      <c r="O7" s="28">
        <v>25.5</v>
      </c>
      <c r="P7" s="28">
        <v>31.95</v>
      </c>
      <c r="Q7" s="28">
        <v>46.79</v>
      </c>
      <c r="R7" s="28">
        <v>51.06</v>
      </c>
      <c r="S7" s="28">
        <v>59</v>
      </c>
      <c r="T7" s="28">
        <v>50.83</v>
      </c>
      <c r="U7" s="28">
        <v>48.2</v>
      </c>
      <c r="V7" s="28">
        <v>49.1</v>
      </c>
      <c r="W7" s="28">
        <v>43.31</v>
      </c>
      <c r="X7" s="28">
        <v>43.26</v>
      </c>
      <c r="Y7" s="28">
        <v>39.5</v>
      </c>
      <c r="Z7" s="29"/>
      <c r="AA7" s="30">
        <f>IF(SUM(GR_MAINLAND_MCP_SUM_SELL)&lt;&gt;0,AVERAGEIF(GR_MAINLAND_MCP_SUM_SELL,"&lt;&gt;"""),"")</f>
        <v>43.564166666666665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45.066000000000003</v>
      </c>
      <c r="S11" s="47">
        <v>3.5539999999999998</v>
      </c>
      <c r="T11" s="47">
        <v>33.29</v>
      </c>
      <c r="U11" s="47">
        <v>6.2810000000000006</v>
      </c>
      <c r="V11" s="47">
        <v>23.494</v>
      </c>
      <c r="W11" s="47">
        <v>48.856000000000002</v>
      </c>
      <c r="X11" s="47">
        <v>37.374000000000002</v>
      </c>
      <c r="Y11" s="47"/>
      <c r="Z11" s="48"/>
      <c r="AA11" s="49">
        <f>SUM(B11:Z11)</f>
        <v>197.91499999999999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10.025</v>
      </c>
      <c r="O13" s="52"/>
      <c r="P13" s="52"/>
      <c r="Q13" s="52"/>
      <c r="R13" s="52"/>
      <c r="S13" s="52">
        <v>10.67</v>
      </c>
      <c r="T13" s="52"/>
      <c r="U13" s="52">
        <v>13.681000000000001</v>
      </c>
      <c r="V13" s="52">
        <v>10.939</v>
      </c>
      <c r="W13" s="52">
        <v>7.6359999999999992</v>
      </c>
      <c r="X13" s="52">
        <v>4.75</v>
      </c>
      <c r="Y13" s="52">
        <v>3.5309999999999997</v>
      </c>
      <c r="Z13" s="53"/>
      <c r="AA13" s="54">
        <f>SUM(B13:Z13)</f>
        <v>61.232000000000006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10.025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45.066000000000003</v>
      </c>
      <c r="S14" s="57">
        <f t="shared" si="0"/>
        <v>14.224</v>
      </c>
      <c r="T14" s="57">
        <f t="shared" si="0"/>
        <v>33.29</v>
      </c>
      <c r="U14" s="57">
        <f t="shared" si="0"/>
        <v>19.962000000000003</v>
      </c>
      <c r="V14" s="57">
        <f t="shared" si="0"/>
        <v>34.433</v>
      </c>
      <c r="W14" s="57">
        <f t="shared" si="0"/>
        <v>56.492000000000004</v>
      </c>
      <c r="X14" s="57">
        <f t="shared" si="0"/>
        <v>42.124000000000002</v>
      </c>
      <c r="Y14" s="57">
        <f t="shared" si="0"/>
        <v>3.5309999999999997</v>
      </c>
      <c r="Z14" s="58" t="str">
        <f t="shared" si="0"/>
        <v/>
      </c>
      <c r="AA14" s="59">
        <f>SUM(AA9:AA13)</f>
        <v>259.14699999999999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6.2380000000000004</v>
      </c>
      <c r="P19" s="76">
        <v>7.4780000000000006</v>
      </c>
      <c r="Q19" s="76">
        <v>6.5389999999999997</v>
      </c>
      <c r="R19" s="76"/>
      <c r="S19" s="76"/>
      <c r="T19" s="76"/>
      <c r="U19" s="76"/>
      <c r="V19" s="76"/>
      <c r="W19" s="76"/>
      <c r="X19" s="76"/>
      <c r="Y19" s="76">
        <v>0.219</v>
      </c>
      <c r="Z19" s="73"/>
      <c r="AA19" s="74">
        <f>SUM(B19:Z19)</f>
        <v>20.474000000000004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6.2380000000000004</v>
      </c>
      <c r="P22" s="83">
        <f t="shared" si="1"/>
        <v>7.4780000000000006</v>
      </c>
      <c r="Q22" s="83">
        <f t="shared" si="1"/>
        <v>6.5389999999999997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0.219</v>
      </c>
      <c r="Z22" s="84" t="str">
        <f t="shared" si="1"/>
        <v/>
      </c>
      <c r="AA22" s="85">
        <f>SUM(AA17:AA21)</f>
        <v>20.474000000000004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10.025</v>
      </c>
      <c r="O26" s="72">
        <v>6.2380000000000004</v>
      </c>
      <c r="P26" s="72">
        <v>7.4779999999999998</v>
      </c>
      <c r="Q26" s="72">
        <v>6.5389999999999997</v>
      </c>
      <c r="R26" s="72">
        <v>45.066000000000003</v>
      </c>
      <c r="S26" s="72">
        <v>14.224</v>
      </c>
      <c r="T26" s="72">
        <v>33.29</v>
      </c>
      <c r="U26" s="72">
        <v>19.962</v>
      </c>
      <c r="V26" s="72">
        <v>34.433</v>
      </c>
      <c r="W26" s="72">
        <v>56.491999999999997</v>
      </c>
      <c r="X26" s="72">
        <v>42.124000000000002</v>
      </c>
      <c r="Y26" s="72">
        <v>3.75</v>
      </c>
      <c r="Z26" s="73"/>
      <c r="AA26" s="74">
        <f>SUM(B26:Z26)</f>
        <v>279.62099999999998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10.025</v>
      </c>
      <c r="O28" s="57">
        <f t="shared" si="2"/>
        <v>6.2380000000000004</v>
      </c>
      <c r="P28" s="57">
        <f t="shared" si="2"/>
        <v>7.4779999999999998</v>
      </c>
      <c r="Q28" s="57">
        <f t="shared" si="2"/>
        <v>6.5389999999999997</v>
      </c>
      <c r="R28" s="57">
        <f t="shared" si="2"/>
        <v>45.066000000000003</v>
      </c>
      <c r="S28" s="57">
        <f t="shared" si="2"/>
        <v>14.224</v>
      </c>
      <c r="T28" s="57">
        <f t="shared" si="2"/>
        <v>33.29</v>
      </c>
      <c r="U28" s="57">
        <f t="shared" si="2"/>
        <v>19.962</v>
      </c>
      <c r="V28" s="57">
        <f t="shared" si="2"/>
        <v>34.433</v>
      </c>
      <c r="W28" s="57">
        <f t="shared" si="2"/>
        <v>56.491999999999997</v>
      </c>
      <c r="X28" s="57">
        <f t="shared" si="2"/>
        <v>42.124000000000002</v>
      </c>
      <c r="Y28" s="57">
        <f t="shared" si="2"/>
        <v>3.75</v>
      </c>
      <c r="Z28" s="58" t="str">
        <f t="shared" si="2"/>
        <v/>
      </c>
      <c r="AA28" s="59">
        <f>SUM(AA25:AA27)</f>
        <v>279.62099999999998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10.025</v>
      </c>
      <c r="O39" s="83">
        <f t="shared" si="6"/>
        <v>6.2380000000000004</v>
      </c>
      <c r="P39" s="83">
        <f t="shared" si="6"/>
        <v>7.4780000000000006</v>
      </c>
      <c r="Q39" s="83">
        <f t="shared" si="6"/>
        <v>6.5389999999999997</v>
      </c>
      <c r="R39" s="83">
        <f t="shared" si="6"/>
        <v>45.066000000000003</v>
      </c>
      <c r="S39" s="83">
        <f t="shared" si="6"/>
        <v>14.224</v>
      </c>
      <c r="T39" s="83">
        <f t="shared" si="6"/>
        <v>33.29</v>
      </c>
      <c r="U39" s="83">
        <f t="shared" si="6"/>
        <v>19.962000000000003</v>
      </c>
      <c r="V39" s="83">
        <f t="shared" si="6"/>
        <v>34.433</v>
      </c>
      <c r="W39" s="83">
        <f t="shared" si="6"/>
        <v>56.492000000000004</v>
      </c>
      <c r="X39" s="83">
        <f t="shared" si="6"/>
        <v>42.124000000000002</v>
      </c>
      <c r="Y39" s="83">
        <f t="shared" si="6"/>
        <v>3.7499999999999996</v>
      </c>
      <c r="Z39" s="84" t="str">
        <f t="shared" si="6"/>
        <v/>
      </c>
      <c r="AA39" s="96">
        <f>SUM(B39:Z39)</f>
        <v>279.62100000000004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44143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10.025</v>
      </c>
      <c r="O4" s="18">
        <v>6.2380000000000004</v>
      </c>
      <c r="P4" s="18">
        <v>7.4779999999999998</v>
      </c>
      <c r="Q4" s="18">
        <v>6.5389999999999997</v>
      </c>
      <c r="R4" s="18">
        <v>45.066000000000003</v>
      </c>
      <c r="S4" s="18">
        <v>14.224</v>
      </c>
      <c r="T4" s="18">
        <v>33.29</v>
      </c>
      <c r="U4" s="18">
        <v>19.962</v>
      </c>
      <c r="V4" s="18">
        <v>34.433</v>
      </c>
      <c r="W4" s="18">
        <v>56.491999999999997</v>
      </c>
      <c r="X4" s="18">
        <v>42.124000000000002</v>
      </c>
      <c r="Y4" s="18">
        <v>3.75</v>
      </c>
      <c r="Z4" s="19"/>
      <c r="AA4" s="20">
        <f>SUM(B4:Z4)</f>
        <v>279.62099999999998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34.270000000000003</v>
      </c>
      <c r="O7" s="28">
        <v>25.5</v>
      </c>
      <c r="P7" s="28">
        <v>31.95</v>
      </c>
      <c r="Q7" s="28">
        <v>46.79</v>
      </c>
      <c r="R7" s="28">
        <v>51.06</v>
      </c>
      <c r="S7" s="28">
        <v>59</v>
      </c>
      <c r="T7" s="28">
        <v>50.83</v>
      </c>
      <c r="U7" s="28">
        <v>48.2</v>
      </c>
      <c r="V7" s="28">
        <v>49.1</v>
      </c>
      <c r="W7" s="28">
        <v>43.31</v>
      </c>
      <c r="X7" s="28">
        <v>43.26</v>
      </c>
      <c r="Y7" s="28">
        <v>39.5</v>
      </c>
      <c r="Z7" s="29"/>
      <c r="AA7" s="30">
        <v>43.564166666666665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6.2379999999999995</v>
      </c>
      <c r="P13" s="52">
        <v>7.4779999999999989</v>
      </c>
      <c r="Q13" s="52">
        <v>6.431</v>
      </c>
      <c r="R13" s="52">
        <v>2.2769999999999997</v>
      </c>
      <c r="S13" s="52"/>
      <c r="T13" s="52">
        <v>6.7519999999999998</v>
      </c>
      <c r="U13" s="52"/>
      <c r="V13" s="52"/>
      <c r="W13" s="52"/>
      <c r="X13" s="52"/>
      <c r="Y13" s="52"/>
      <c r="Z13" s="53"/>
      <c r="AA13" s="54">
        <f>SUM(B13:Z13)</f>
        <v>29.175999999999998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6.2379999999999995</v>
      </c>
      <c r="P14" s="57">
        <f t="shared" si="0"/>
        <v>7.4779999999999989</v>
      </c>
      <c r="Q14" s="57">
        <f t="shared" si="0"/>
        <v>6.431</v>
      </c>
      <c r="R14" s="57">
        <f t="shared" si="0"/>
        <v>2.2769999999999997</v>
      </c>
      <c r="S14" s="57">
        <f t="shared" si="0"/>
        <v>0</v>
      </c>
      <c r="T14" s="57">
        <f t="shared" si="0"/>
        <v>6.7519999999999998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29.175999999999998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10.024999999999999</v>
      </c>
      <c r="O19" s="76"/>
      <c r="P19" s="76"/>
      <c r="Q19" s="76">
        <v>0.108</v>
      </c>
      <c r="R19" s="76">
        <v>42.789000000000001</v>
      </c>
      <c r="S19" s="76">
        <v>14.224</v>
      </c>
      <c r="T19" s="76">
        <v>26.537999999999997</v>
      </c>
      <c r="U19" s="76">
        <v>19.962</v>
      </c>
      <c r="V19" s="76">
        <v>34.433</v>
      </c>
      <c r="W19" s="76">
        <v>56.491999999999997</v>
      </c>
      <c r="X19" s="76">
        <v>42.124000000000002</v>
      </c>
      <c r="Y19" s="76">
        <v>3.75</v>
      </c>
      <c r="Z19" s="73"/>
      <c r="AA19" s="74">
        <f>SUM(B19:Z19)</f>
        <v>250.44499999999999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10.024999999999999</v>
      </c>
      <c r="O22" s="83">
        <f t="shared" si="1"/>
        <v>0</v>
      </c>
      <c r="P22" s="83">
        <f t="shared" si="1"/>
        <v>0</v>
      </c>
      <c r="Q22" s="83">
        <f t="shared" si="1"/>
        <v>0.108</v>
      </c>
      <c r="R22" s="83">
        <f t="shared" si="1"/>
        <v>42.789000000000001</v>
      </c>
      <c r="S22" s="83">
        <f t="shared" si="1"/>
        <v>14.224</v>
      </c>
      <c r="T22" s="83">
        <f t="shared" si="1"/>
        <v>26.537999999999997</v>
      </c>
      <c r="U22" s="83">
        <f t="shared" si="1"/>
        <v>19.962</v>
      </c>
      <c r="V22" s="83">
        <f t="shared" si="1"/>
        <v>34.433</v>
      </c>
      <c r="W22" s="83">
        <f t="shared" si="1"/>
        <v>56.491999999999997</v>
      </c>
      <c r="X22" s="83">
        <f t="shared" si="1"/>
        <v>42.124000000000002</v>
      </c>
      <c r="Y22" s="83">
        <f t="shared" si="1"/>
        <v>3.75</v>
      </c>
      <c r="Z22" s="84">
        <f t="shared" si="1"/>
        <v>0</v>
      </c>
      <c r="AA22" s="85">
        <f t="shared" si="1"/>
        <v>250.44499999999999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10.025</v>
      </c>
      <c r="O26" s="72">
        <v>6.2380000000000004</v>
      </c>
      <c r="P26" s="72">
        <v>7.4779999999999998</v>
      </c>
      <c r="Q26" s="72">
        <v>6.5389999999999997</v>
      </c>
      <c r="R26" s="72">
        <v>45.066000000000003</v>
      </c>
      <c r="S26" s="72">
        <v>14.224</v>
      </c>
      <c r="T26" s="72">
        <v>33.29</v>
      </c>
      <c r="U26" s="72">
        <v>19.962</v>
      </c>
      <c r="V26" s="72">
        <v>34.433</v>
      </c>
      <c r="W26" s="72">
        <v>56.491999999999997</v>
      </c>
      <c r="X26" s="72">
        <v>42.124000000000002</v>
      </c>
      <c r="Y26" s="72">
        <v>3.75</v>
      </c>
      <c r="Z26" s="73"/>
      <c r="AA26" s="74">
        <f>SUM(B26:Z26)</f>
        <v>279.62099999999998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10.025</v>
      </c>
      <c r="O28" s="57">
        <f t="shared" si="2"/>
        <v>6.2380000000000004</v>
      </c>
      <c r="P28" s="57">
        <f t="shared" si="2"/>
        <v>7.4779999999999998</v>
      </c>
      <c r="Q28" s="57">
        <f t="shared" si="2"/>
        <v>6.5389999999999997</v>
      </c>
      <c r="R28" s="57">
        <f t="shared" si="2"/>
        <v>45.066000000000003</v>
      </c>
      <c r="S28" s="57">
        <f t="shared" si="2"/>
        <v>14.224</v>
      </c>
      <c r="T28" s="57">
        <f t="shared" si="2"/>
        <v>33.29</v>
      </c>
      <c r="U28" s="57">
        <f t="shared" si="2"/>
        <v>19.962</v>
      </c>
      <c r="V28" s="57">
        <f t="shared" si="2"/>
        <v>34.433</v>
      </c>
      <c r="W28" s="57">
        <f t="shared" si="2"/>
        <v>56.491999999999997</v>
      </c>
      <c r="X28" s="57">
        <f t="shared" si="2"/>
        <v>42.124000000000002</v>
      </c>
      <c r="Y28" s="57">
        <f t="shared" si="2"/>
        <v>3.75</v>
      </c>
      <c r="Z28" s="58">
        <f t="shared" si="2"/>
        <v>0</v>
      </c>
      <c r="AA28" s="59">
        <f t="shared" si="2"/>
        <v>279.62099999999998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10.024999999999999</v>
      </c>
      <c r="O39" s="83">
        <f t="shared" si="6"/>
        <v>6.2379999999999995</v>
      </c>
      <c r="P39" s="83">
        <f t="shared" si="6"/>
        <v>7.4779999999999989</v>
      </c>
      <c r="Q39" s="83">
        <f t="shared" si="6"/>
        <v>6.5389999999999997</v>
      </c>
      <c r="R39" s="83">
        <f t="shared" si="6"/>
        <v>45.066000000000003</v>
      </c>
      <c r="S39" s="83">
        <f t="shared" si="6"/>
        <v>14.224</v>
      </c>
      <c r="T39" s="83">
        <f t="shared" si="6"/>
        <v>33.29</v>
      </c>
      <c r="U39" s="83">
        <f t="shared" si="6"/>
        <v>19.962</v>
      </c>
      <c r="V39" s="83">
        <f t="shared" si="6"/>
        <v>34.433</v>
      </c>
      <c r="W39" s="83">
        <f t="shared" si="6"/>
        <v>56.491999999999997</v>
      </c>
      <c r="X39" s="83">
        <f t="shared" si="6"/>
        <v>42.124000000000002</v>
      </c>
      <c r="Y39" s="83">
        <f t="shared" si="6"/>
        <v>3.75</v>
      </c>
      <c r="Z39" s="84">
        <f t="shared" si="6"/>
        <v>0</v>
      </c>
      <c r="AA39" s="96">
        <f>SUM(B39:Z39)</f>
        <v>279.62099999999998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2020-11-08T09:19:14Z</dcterms:created>
  <dcterms:modified xsi:type="dcterms:W3CDTF">2020-11-08T09:19:16Z</dcterms:modified>
</cp:coreProperties>
</file>