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[1]SPOT_Orders_OverView_01!$A$31:$A$43</definedName>
    <definedName name="MKT_OVW_PARTICIPANTS_S">[1]SPOT_Orders_OverView_01!$A$5:$A$27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<sst xmlns="http://schemas.openxmlformats.org/spreadsheetml/2006/main" count="74" uniqueCount="41">
  <si>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06/11/2020 11:31:00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</si>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</sst>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2</c:v>
                </c:pt>
                <c:pt idx="15">
                  <c:v>18</c:v>
                </c:pt>
                <c:pt idx="16">
                  <c:v>4.8339999999999996</c:v>
                </c:pt>
                <c:pt idx="17">
                  <c:v>4</c:v>
                </c:pt>
                <c:pt idx="18">
                  <c:v>7.399</c:v>
                </c:pt>
                <c:pt idx="19">
                  <c:v>20.073999999999998</c:v>
                </c:pt>
                <c:pt idx="20">
                  <c:v>16</c:v>
                </c:pt>
                <c:pt idx="21">
                  <c:v>8.1440000000000001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</c:v>
                </c:pt>
                <c:pt idx="13">
                  <c:v>0.14699999999999999</c:v>
                </c:pt>
                <c:pt idx="14">
                  <c:v>0.29900000000000004</c:v>
                </c:pt>
                <c:pt idx="15">
                  <c:v>0.125</c:v>
                </c:pt>
                <c:pt idx="16">
                  <c:v>2.351</c:v>
                </c:pt>
                <c:pt idx="20">
                  <c:v>2.879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5942272"/>
        <c:axId val="325942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18.972000000000001</c:v>
                </c:pt>
                <c:pt idx="13">
                  <c:v>22.614999999999998</c:v>
                </c:pt>
                <c:pt idx="14">
                  <c:v>25.911000000000001</c:v>
                </c:pt>
                <c:pt idx="15">
                  <c:v>39.005000000000003</c:v>
                </c:pt>
                <c:pt idx="16">
                  <c:v>22.224</c:v>
                </c:pt>
                <c:pt idx="17">
                  <c:v>27.294</c:v>
                </c:pt>
                <c:pt idx="18">
                  <c:v>20.364000000000001</c:v>
                </c:pt>
                <c:pt idx="19">
                  <c:v>37.475999999999999</c:v>
                </c:pt>
                <c:pt idx="20">
                  <c:v>33.478000000000002</c:v>
                </c:pt>
                <c:pt idx="21">
                  <c:v>21.363</c:v>
                </c:pt>
                <c:pt idx="22">
                  <c:v>12.98</c:v>
                </c:pt>
                <c:pt idx="23">
                  <c:v>22.609000000000002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942272"/>
        <c:axId val="325942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37.49</c:v>
                </c:pt>
                <c:pt idx="13">
                  <c:v>35.96</c:v>
                </c:pt>
                <c:pt idx="14">
                  <c:v>37.630000000000003</c:v>
                </c:pt>
                <c:pt idx="15">
                  <c:v>42.72</c:v>
                </c:pt>
                <c:pt idx="16">
                  <c:v>45.72</c:v>
                </c:pt>
                <c:pt idx="17">
                  <c:v>38.299999999999997</c:v>
                </c:pt>
                <c:pt idx="18">
                  <c:v>47.63</c:v>
                </c:pt>
                <c:pt idx="19">
                  <c:v>46.76</c:v>
                </c:pt>
                <c:pt idx="20">
                  <c:v>44.75</c:v>
                </c:pt>
                <c:pt idx="21">
                  <c:v>40.86</c:v>
                </c:pt>
                <c:pt idx="22">
                  <c:v>37.19</c:v>
                </c:pt>
                <c:pt idx="23">
                  <c:v>30.75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943448"/>
        <c:axId val="325943056"/>
      </c:lineChart>
      <c:catAx>
        <c:axId val="325942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942664"/>
        <c:crosses val="autoZero"/>
        <c:auto val="1"/>
        <c:lblAlgn val="ctr"/>
        <c:lblOffset val="100"/>
        <c:noMultiLvlLbl val="0"/>
      </c:catAx>
      <c:valAx>
        <c:axId val="325942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942272"/>
        <c:crosses val="autoZero"/>
        <c:crossBetween val="between"/>
      </c:valAx>
      <c:valAx>
        <c:axId val="325943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943448"/>
        <c:crosses val="max"/>
        <c:crossBetween val="between"/>
      </c:valAx>
      <c:catAx>
        <c:axId val="325943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594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44141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80.451000000000008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5.9009999999999998</v>
          </cell>
        </row>
        <row r="24">
          <cell r="C24">
            <v>0</v>
          </cell>
        </row>
        <row r="25">
          <cell r="C25">
            <v>73.839999999999989</v>
          </cell>
        </row>
        <row r="26">
          <cell r="C26">
            <v>144.09900000000002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17.468999999999998</v>
          </cell>
        </row>
        <row r="33">
          <cell r="C33">
            <v>4.9269999999999996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66</v>
          </cell>
        </row>
        <row r="40">
          <cell r="C40">
            <v>215.89500000000001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N7">
            <v>37.49</v>
          </cell>
          <cell r="O7">
            <v>35.96</v>
          </cell>
          <cell r="P7">
            <v>37.630000000000003</v>
          </cell>
          <cell r="Q7">
            <v>42.72</v>
          </cell>
          <cell r="R7">
            <v>45.72</v>
          </cell>
          <cell r="S7">
            <v>38.299999999999997</v>
          </cell>
          <cell r="T7">
            <v>47.63</v>
          </cell>
          <cell r="U7">
            <v>46.76</v>
          </cell>
          <cell r="V7">
            <v>44.75</v>
          </cell>
          <cell r="W7">
            <v>40.86</v>
          </cell>
          <cell r="X7">
            <v>37.19</v>
          </cell>
          <cell r="Y7">
            <v>30.75</v>
          </cell>
        </row>
        <row r="28">
          <cell r="P28">
            <v>2</v>
          </cell>
          <cell r="Q28">
            <v>18</v>
          </cell>
          <cell r="R28">
            <v>4</v>
          </cell>
          <cell r="S28">
            <v>4</v>
          </cell>
          <cell r="T28">
            <v>4</v>
          </cell>
          <cell r="U28">
            <v>18</v>
          </cell>
          <cell r="V28">
            <v>16</v>
          </cell>
        </row>
        <row r="37">
          <cell r="R37">
            <v>0.83399999999999996</v>
          </cell>
          <cell r="T37">
            <v>3.399</v>
          </cell>
          <cell r="U37">
            <v>2.0739999999999998</v>
          </cell>
          <cell r="W37">
            <v>8.1440000000000001</v>
          </cell>
        </row>
        <row r="59">
          <cell r="N59">
            <v>0.1</v>
          </cell>
          <cell r="O59">
            <v>0.14699999999999999</v>
          </cell>
          <cell r="P59">
            <v>0.29900000000000004</v>
          </cell>
          <cell r="Q59">
            <v>0.125</v>
          </cell>
          <cell r="R59">
            <v>2.351</v>
          </cell>
          <cell r="V59">
            <v>2.879</v>
          </cell>
        </row>
        <row r="65">
          <cell r="N65">
            <v>7.13</v>
          </cell>
          <cell r="O65">
            <v>7.09</v>
          </cell>
          <cell r="P65">
            <v>6.47</v>
          </cell>
          <cell r="Q65">
            <v>6.27</v>
          </cell>
          <cell r="R65">
            <v>6.35</v>
          </cell>
          <cell r="S65">
            <v>6.51</v>
          </cell>
          <cell r="T65">
            <v>6.44</v>
          </cell>
          <cell r="U65">
            <v>6.09</v>
          </cell>
          <cell r="V65">
            <v>5.6</v>
          </cell>
          <cell r="W65">
            <v>5.43</v>
          </cell>
          <cell r="X65">
            <v>5.27</v>
          </cell>
          <cell r="Y65">
            <v>5.19</v>
          </cell>
        </row>
        <row r="66">
          <cell r="N66">
            <v>11.742000000000001</v>
          </cell>
          <cell r="O66">
            <v>15.378</v>
          </cell>
          <cell r="P66">
            <v>17.141999999999999</v>
          </cell>
          <cell r="Q66">
            <v>14.61</v>
          </cell>
          <cell r="R66">
            <v>8.6890000000000001</v>
          </cell>
          <cell r="S66">
            <v>16.784000000000002</v>
          </cell>
          <cell r="T66">
            <v>6.5250000000000004</v>
          </cell>
          <cell r="U66">
            <v>11.312000000000001</v>
          </cell>
          <cell r="V66">
            <v>8.9989999999999988</v>
          </cell>
          <cell r="W66">
            <v>7.7889999999999997</v>
          </cell>
          <cell r="X66">
            <v>7.7100000000000009</v>
          </cell>
          <cell r="Y66">
            <v>17.419</v>
          </cell>
        </row>
      </sheetData>
      <sheetData sheetId="10">
        <row r="56">
          <cell r="Q56">
            <v>16</v>
          </cell>
          <cell r="R56">
            <v>2</v>
          </cell>
          <cell r="S56">
            <v>2</v>
          </cell>
          <cell r="T56">
            <v>2</v>
          </cell>
          <cell r="U56">
            <v>2</v>
          </cell>
          <cell r="V56">
            <v>16</v>
          </cell>
        </row>
        <row r="57">
          <cell r="P57">
            <v>2</v>
          </cell>
          <cell r="Q57">
            <v>2</v>
          </cell>
          <cell r="R57">
            <v>2</v>
          </cell>
          <cell r="S57">
            <v>2</v>
          </cell>
          <cell r="T57">
            <v>2</v>
          </cell>
          <cell r="U57">
            <v>16</v>
          </cell>
        </row>
        <row r="59">
          <cell r="N59">
            <v>18.972000000000001</v>
          </cell>
          <cell r="O59">
            <v>22.614999999999998</v>
          </cell>
          <cell r="P59">
            <v>23.478000000000002</v>
          </cell>
          <cell r="Q59">
            <v>17.686999999999998</v>
          </cell>
          <cell r="R59">
            <v>17.37</v>
          </cell>
          <cell r="S59">
            <v>22.893999999999995</v>
          </cell>
          <cell r="T59">
            <v>12.916000000000002</v>
          </cell>
          <cell r="U59">
            <v>19.027000000000001</v>
          </cell>
          <cell r="V59">
            <v>13.287000000000001</v>
          </cell>
          <cell r="W59">
            <v>12.767999999999999</v>
          </cell>
          <cell r="X59">
            <v>12.576000000000001</v>
          </cell>
          <cell r="Y59">
            <v>22.305</v>
          </cell>
        </row>
        <row r="65">
          <cell r="P65">
            <v>0.433</v>
          </cell>
          <cell r="Q65">
            <v>3.0779999999999998</v>
          </cell>
          <cell r="R65">
            <v>0.40899999999999997</v>
          </cell>
          <cell r="S65">
            <v>0.4</v>
          </cell>
          <cell r="T65">
            <v>0.38200000000000001</v>
          </cell>
          <cell r="U65">
            <v>0.35</v>
          </cell>
          <cell r="V65">
            <v>3.512</v>
          </cell>
          <cell r="W65">
            <v>8.293000000000001</v>
          </cell>
          <cell r="X65">
            <v>0.308</v>
          </cell>
          <cell r="Y65">
            <v>0.30399999999999999</v>
          </cell>
        </row>
        <row r="66">
          <cell r="Q66">
            <v>0.24</v>
          </cell>
          <cell r="R66">
            <v>0.44500000000000001</v>
          </cell>
          <cell r="T66">
            <v>3.0659999999999998</v>
          </cell>
          <cell r="U66">
            <v>9.9000000000000005E-2</v>
          </cell>
          <cell r="V66">
            <v>0.67900000000000005</v>
          </cell>
          <cell r="W66">
            <v>0.30199999999999999</v>
          </cell>
          <cell r="X66">
            <v>9.6000000000000002E-2</v>
          </cell>
        </row>
      </sheetData>
      <sheetData sheetId="11">
        <row r="7">
          <cell r="N7">
            <v>37.49</v>
          </cell>
          <cell r="O7">
            <v>35.96</v>
          </cell>
          <cell r="P7">
            <v>37.630000000000003</v>
          </cell>
          <cell r="Q7">
            <v>42.72</v>
          </cell>
          <cell r="R7">
            <v>45.72</v>
          </cell>
          <cell r="S7">
            <v>38.299999999999997</v>
          </cell>
          <cell r="T7">
            <v>47.63</v>
          </cell>
          <cell r="U7">
            <v>46.76</v>
          </cell>
          <cell r="V7">
            <v>44.75</v>
          </cell>
          <cell r="W7">
            <v>40.86</v>
          </cell>
          <cell r="X7">
            <v>37.19</v>
          </cell>
          <cell r="Y7">
            <v>30.75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MYTILINEOS</v>
          </cell>
        </row>
        <row r="10">
          <cell r="A10" t="str">
            <v>PPC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31">
          <cell r="A31" t="str">
            <v>ELPEDISON</v>
          </cell>
        </row>
        <row r="32">
          <cell r="A32" t="str">
            <v>EPA_THESS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44142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18.972000000000001</v>
      </c>
      <c r="O4" s="18">
        <v>22.614999999999998</v>
      </c>
      <c r="P4" s="18">
        <v>25.911000000000001</v>
      </c>
      <c r="Q4" s="18">
        <v>39.005000000000003</v>
      </c>
      <c r="R4" s="18">
        <v>22.224</v>
      </c>
      <c r="S4" s="18">
        <v>27.294</v>
      </c>
      <c r="T4" s="18">
        <v>20.364000000000001</v>
      </c>
      <c r="U4" s="18">
        <v>37.475999999999999</v>
      </c>
      <c r="V4" s="18">
        <v>33.478000000000002</v>
      </c>
      <c r="W4" s="18">
        <v>21.363</v>
      </c>
      <c r="X4" s="18">
        <v>12.98</v>
      </c>
      <c r="Y4" s="18">
        <v>22.609000000000002</v>
      </c>
      <c r="Z4" s="19"/>
      <c r="AA4" s="20">
        <f>SUM(B4:Z4)</f>
        <v>304.291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37.49</v>
      </c>
      <c r="O7" s="28">
        <v>35.96</v>
      </c>
      <c r="P7" s="28">
        <v>37.630000000000003</v>
      </c>
      <c r="Q7" s="28">
        <v>42.72</v>
      </c>
      <c r="R7" s="28">
        <v>45.72</v>
      </c>
      <c r="S7" s="28">
        <v>38.299999999999997</v>
      </c>
      <c r="T7" s="28">
        <v>47.63</v>
      </c>
      <c r="U7" s="28">
        <v>46.76</v>
      </c>
      <c r="V7" s="28">
        <v>44.75</v>
      </c>
      <c r="W7" s="28">
        <v>40.86</v>
      </c>
      <c r="X7" s="28">
        <v>37.19</v>
      </c>
      <c r="Y7" s="28">
        <v>30.75</v>
      </c>
      <c r="Z7" s="29"/>
      <c r="AA7" s="30">
        <f>IF(SUM(GR_MAINLAND_MCP_SUM_SELL)&lt;&gt;0,AVERAGEIF(GR_MAINLAND_MCP_SUM_SELL,"&lt;&gt;"""),"")</f>
        <v>40.479999999999997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2</v>
      </c>
      <c r="Q11" s="47">
        <v>18</v>
      </c>
      <c r="R11" s="47">
        <v>4.8339999999999996</v>
      </c>
      <c r="S11" s="47">
        <v>4</v>
      </c>
      <c r="T11" s="47">
        <v>7.399</v>
      </c>
      <c r="U11" s="47">
        <v>20.073999999999998</v>
      </c>
      <c r="V11" s="47">
        <v>16</v>
      </c>
      <c r="W11" s="47">
        <v>8.1440000000000001</v>
      </c>
      <c r="X11" s="47"/>
      <c r="Y11" s="47"/>
      <c r="Z11" s="48"/>
      <c r="AA11" s="49">
        <f>SUM(B11:Z11)</f>
        <v>80.450999999999993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</v>
      </c>
      <c r="O13" s="52">
        <v>0.14699999999999999</v>
      </c>
      <c r="P13" s="52">
        <v>0.29900000000000004</v>
      </c>
      <c r="Q13" s="52">
        <v>0.125</v>
      </c>
      <c r="R13" s="52">
        <v>2.351</v>
      </c>
      <c r="S13" s="52"/>
      <c r="T13" s="52"/>
      <c r="U13" s="52"/>
      <c r="V13" s="52">
        <v>2.879</v>
      </c>
      <c r="W13" s="52"/>
      <c r="X13" s="52"/>
      <c r="Y13" s="52"/>
      <c r="Z13" s="53"/>
      <c r="AA13" s="54">
        <f>SUM(B13:Z13)</f>
        <v>5.9009999999999998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</v>
      </c>
      <c r="O14" s="57">
        <f t="shared" si="0"/>
        <v>0.14699999999999999</v>
      </c>
      <c r="P14" s="57">
        <f t="shared" si="0"/>
        <v>2.2989999999999999</v>
      </c>
      <c r="Q14" s="57">
        <f t="shared" si="0"/>
        <v>18.125</v>
      </c>
      <c r="R14" s="57">
        <f t="shared" si="0"/>
        <v>7.1849999999999996</v>
      </c>
      <c r="S14" s="57">
        <f t="shared" si="0"/>
        <v>4</v>
      </c>
      <c r="T14" s="57">
        <f t="shared" si="0"/>
        <v>7.399</v>
      </c>
      <c r="U14" s="57">
        <f t="shared" si="0"/>
        <v>20.073999999999998</v>
      </c>
      <c r="V14" s="57">
        <f t="shared" si="0"/>
        <v>18.879000000000001</v>
      </c>
      <c r="W14" s="57">
        <f t="shared" si="0"/>
        <v>8.1440000000000001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86.35199999999999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7.13</v>
      </c>
      <c r="O18" s="72">
        <v>7.09</v>
      </c>
      <c r="P18" s="72">
        <v>6.47</v>
      </c>
      <c r="Q18" s="72">
        <v>6.27</v>
      </c>
      <c r="R18" s="72">
        <v>6.35</v>
      </c>
      <c r="S18" s="72">
        <v>6.51</v>
      </c>
      <c r="T18" s="72">
        <v>6.44</v>
      </c>
      <c r="U18" s="72">
        <v>6.09</v>
      </c>
      <c r="V18" s="72">
        <v>5.6</v>
      </c>
      <c r="W18" s="72">
        <v>5.43</v>
      </c>
      <c r="X18" s="72">
        <v>5.27</v>
      </c>
      <c r="Y18" s="72">
        <v>5.19</v>
      </c>
      <c r="Z18" s="73"/>
      <c r="AA18" s="74">
        <f>SUM(B18:Z18)</f>
        <v>73.839999999999989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11.742000000000001</v>
      </c>
      <c r="O19" s="76">
        <v>15.378</v>
      </c>
      <c r="P19" s="76">
        <v>17.141999999999999</v>
      </c>
      <c r="Q19" s="76">
        <v>14.61</v>
      </c>
      <c r="R19" s="76">
        <v>8.6890000000000001</v>
      </c>
      <c r="S19" s="76">
        <v>16.784000000000002</v>
      </c>
      <c r="T19" s="76">
        <v>6.5250000000000004</v>
      </c>
      <c r="U19" s="76">
        <v>11.312000000000001</v>
      </c>
      <c r="V19" s="76">
        <v>8.9989999999999988</v>
      </c>
      <c r="W19" s="76">
        <v>7.7889999999999997</v>
      </c>
      <c r="X19" s="76">
        <v>7.7100000000000009</v>
      </c>
      <c r="Y19" s="76">
        <v>17.419</v>
      </c>
      <c r="Z19" s="73"/>
      <c r="AA19" s="74">
        <f>SUM(B19:Z19)</f>
        <v>144.09900000000002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18.872</v>
      </c>
      <c r="O22" s="83">
        <f t="shared" si="1"/>
        <v>22.468</v>
      </c>
      <c r="P22" s="83">
        <f t="shared" si="1"/>
        <v>23.611999999999998</v>
      </c>
      <c r="Q22" s="83">
        <f t="shared" si="1"/>
        <v>20.88</v>
      </c>
      <c r="R22" s="83">
        <f t="shared" si="1"/>
        <v>15.039</v>
      </c>
      <c r="S22" s="83">
        <f t="shared" si="1"/>
        <v>23.294000000000004</v>
      </c>
      <c r="T22" s="83">
        <f t="shared" si="1"/>
        <v>12.965</v>
      </c>
      <c r="U22" s="83">
        <f t="shared" si="1"/>
        <v>17.402000000000001</v>
      </c>
      <c r="V22" s="83">
        <f t="shared" si="1"/>
        <v>14.598999999999998</v>
      </c>
      <c r="W22" s="83">
        <f t="shared" si="1"/>
        <v>13.218999999999999</v>
      </c>
      <c r="X22" s="83">
        <f t="shared" si="1"/>
        <v>12.98</v>
      </c>
      <c r="Y22" s="83">
        <f t="shared" si="1"/>
        <v>22.609000000000002</v>
      </c>
      <c r="Z22" s="84" t="str">
        <f t="shared" si="1"/>
        <v/>
      </c>
      <c r="AA22" s="85">
        <f>SUM(AA17:AA21)</f>
        <v>217.93900000000002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18.972000000000001</v>
      </c>
      <c r="O26" s="72">
        <v>22.614999999999998</v>
      </c>
      <c r="P26" s="72">
        <v>25.911000000000001</v>
      </c>
      <c r="Q26" s="72">
        <v>39.005000000000003</v>
      </c>
      <c r="R26" s="72">
        <v>22.224</v>
      </c>
      <c r="S26" s="72">
        <v>27.294</v>
      </c>
      <c r="T26" s="72">
        <v>20.364000000000001</v>
      </c>
      <c r="U26" s="72">
        <v>37.475999999999999</v>
      </c>
      <c r="V26" s="72">
        <v>33.478000000000002</v>
      </c>
      <c r="W26" s="72">
        <v>21.363</v>
      </c>
      <c r="X26" s="72">
        <v>12.98</v>
      </c>
      <c r="Y26" s="72">
        <v>22.609000000000002</v>
      </c>
      <c r="Z26" s="73"/>
      <c r="AA26" s="74">
        <f>SUM(B26:Z26)</f>
        <v>304.291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18.972000000000001</v>
      </c>
      <c r="O28" s="57">
        <f t="shared" si="2"/>
        <v>22.614999999999998</v>
      </c>
      <c r="P28" s="57">
        <f t="shared" si="2"/>
        <v>25.911000000000001</v>
      </c>
      <c r="Q28" s="57">
        <f t="shared" si="2"/>
        <v>39.005000000000003</v>
      </c>
      <c r="R28" s="57">
        <f t="shared" si="2"/>
        <v>22.224</v>
      </c>
      <c r="S28" s="57">
        <f t="shared" si="2"/>
        <v>27.294</v>
      </c>
      <c r="T28" s="57">
        <f t="shared" si="2"/>
        <v>20.364000000000001</v>
      </c>
      <c r="U28" s="57">
        <f t="shared" si="2"/>
        <v>37.475999999999999</v>
      </c>
      <c r="V28" s="57">
        <f t="shared" si="2"/>
        <v>33.478000000000002</v>
      </c>
      <c r="W28" s="57">
        <f t="shared" si="2"/>
        <v>21.363</v>
      </c>
      <c r="X28" s="57">
        <f t="shared" si="2"/>
        <v>12.98</v>
      </c>
      <c r="Y28" s="57">
        <f t="shared" si="2"/>
        <v>22.609000000000002</v>
      </c>
      <c r="Z28" s="58" t="str">
        <f t="shared" si="2"/>
        <v/>
      </c>
      <c r="AA28" s="59">
        <f>SUM(AA25:AA27)</f>
        <v>304.291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18.972000000000001</v>
      </c>
      <c r="O39" s="83">
        <f t="shared" si="6"/>
        <v>22.614999999999998</v>
      </c>
      <c r="P39" s="83">
        <f t="shared" si="6"/>
        <v>25.910999999999998</v>
      </c>
      <c r="Q39" s="83">
        <f t="shared" si="6"/>
        <v>39.004999999999995</v>
      </c>
      <c r="R39" s="83">
        <f t="shared" si="6"/>
        <v>22.224</v>
      </c>
      <c r="S39" s="83">
        <f t="shared" si="6"/>
        <v>27.294000000000004</v>
      </c>
      <c r="T39" s="83">
        <f t="shared" si="6"/>
        <v>20.364000000000001</v>
      </c>
      <c r="U39" s="83">
        <f t="shared" si="6"/>
        <v>37.475999999999999</v>
      </c>
      <c r="V39" s="83">
        <f t="shared" si="6"/>
        <v>33.478000000000002</v>
      </c>
      <c r="W39" s="83">
        <f t="shared" si="6"/>
        <v>21.363</v>
      </c>
      <c r="X39" s="83">
        <f t="shared" si="6"/>
        <v>12.98</v>
      </c>
      <c r="Y39" s="83">
        <f t="shared" si="6"/>
        <v>22.609000000000002</v>
      </c>
      <c r="Z39" s="84" t="str">
        <f t="shared" si="6"/>
        <v/>
      </c>
      <c r="AA39" s="96">
        <f>SUM(B39:Z39)</f>
        <v>304.291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44141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18.972000000000001</v>
      </c>
      <c r="O4" s="18">
        <v>22.614999999999998</v>
      </c>
      <c r="P4" s="18">
        <v>25.911000000000001</v>
      </c>
      <c r="Q4" s="18">
        <v>39.005000000000003</v>
      </c>
      <c r="R4" s="18">
        <v>22.224</v>
      </c>
      <c r="S4" s="18">
        <v>27.294</v>
      </c>
      <c r="T4" s="18">
        <v>20.364000000000001</v>
      </c>
      <c r="U4" s="18">
        <v>37.475999999999999</v>
      </c>
      <c r="V4" s="18">
        <v>33.478000000000002</v>
      </c>
      <c r="W4" s="18">
        <v>21.363</v>
      </c>
      <c r="X4" s="18">
        <v>12.98</v>
      </c>
      <c r="Y4" s="18">
        <v>22.609000000000002</v>
      </c>
      <c r="Z4" s="19"/>
      <c r="AA4" s="20">
        <f>SUM(B4:Z4)</f>
        <v>304.291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37.49</v>
      </c>
      <c r="O7" s="28">
        <v>35.96</v>
      </c>
      <c r="P7" s="28">
        <v>37.630000000000003</v>
      </c>
      <c r="Q7" s="28">
        <v>42.72</v>
      </c>
      <c r="R7" s="28">
        <v>45.72</v>
      </c>
      <c r="S7" s="28">
        <v>38.299999999999997</v>
      </c>
      <c r="T7" s="28">
        <v>47.63</v>
      </c>
      <c r="U7" s="28">
        <v>46.76</v>
      </c>
      <c r="V7" s="28">
        <v>44.75</v>
      </c>
      <c r="W7" s="28">
        <v>40.86</v>
      </c>
      <c r="X7" s="28">
        <v>37.19</v>
      </c>
      <c r="Y7" s="28">
        <v>30.75</v>
      </c>
      <c r="Z7" s="29"/>
      <c r="AA7" s="30">
        <v>40.479999999999997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>
        <v>2</v>
      </c>
      <c r="Q12" s="47">
        <v>18</v>
      </c>
      <c r="R12" s="47">
        <v>4</v>
      </c>
      <c r="S12" s="47">
        <v>4</v>
      </c>
      <c r="T12" s="47">
        <v>4</v>
      </c>
      <c r="U12" s="47">
        <v>18</v>
      </c>
      <c r="V12" s="47">
        <v>16</v>
      </c>
      <c r="W12" s="47"/>
      <c r="X12" s="47"/>
      <c r="Y12" s="47"/>
      <c r="Z12" s="48"/>
      <c r="AA12" s="49">
        <f>SUM(B12:Z12)</f>
        <v>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18.972000000000001</v>
      </c>
      <c r="O13" s="52">
        <v>22.614999999999998</v>
      </c>
      <c r="P13" s="52">
        <v>23.478000000000002</v>
      </c>
      <c r="Q13" s="52">
        <v>17.686999999999998</v>
      </c>
      <c r="R13" s="52">
        <v>17.37</v>
      </c>
      <c r="S13" s="52">
        <v>22.893999999999995</v>
      </c>
      <c r="T13" s="52">
        <v>12.916000000000002</v>
      </c>
      <c r="U13" s="52">
        <v>19.027000000000001</v>
      </c>
      <c r="V13" s="52">
        <v>13.287000000000001</v>
      </c>
      <c r="W13" s="52">
        <v>12.767999999999999</v>
      </c>
      <c r="X13" s="52">
        <v>12.576000000000001</v>
      </c>
      <c r="Y13" s="52">
        <v>22.305</v>
      </c>
      <c r="Z13" s="53"/>
      <c r="AA13" s="54">
        <f>SUM(B13:Z13)</f>
        <v>215.89500000000001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18.972000000000001</v>
      </c>
      <c r="O14" s="57">
        <f t="shared" si="0"/>
        <v>22.614999999999998</v>
      </c>
      <c r="P14" s="57">
        <f t="shared" si="0"/>
        <v>25.478000000000002</v>
      </c>
      <c r="Q14" s="57">
        <f t="shared" si="0"/>
        <v>35.686999999999998</v>
      </c>
      <c r="R14" s="57">
        <f t="shared" si="0"/>
        <v>21.37</v>
      </c>
      <c r="S14" s="57">
        <f t="shared" si="0"/>
        <v>26.893999999999995</v>
      </c>
      <c r="T14" s="57">
        <f t="shared" si="0"/>
        <v>16.916000000000004</v>
      </c>
      <c r="U14" s="57">
        <f t="shared" si="0"/>
        <v>37.027000000000001</v>
      </c>
      <c r="V14" s="57">
        <f t="shared" si="0"/>
        <v>29.286999999999999</v>
      </c>
      <c r="W14" s="57">
        <f t="shared" si="0"/>
        <v>12.767999999999999</v>
      </c>
      <c r="X14" s="57">
        <f t="shared" si="0"/>
        <v>12.576000000000001</v>
      </c>
      <c r="Y14" s="57">
        <f t="shared" si="0"/>
        <v>22.305</v>
      </c>
      <c r="Z14" s="58" t="str">
        <f t="shared" si="0"/>
        <v/>
      </c>
      <c r="AA14" s="59">
        <f>SUM(AA9:AA13)</f>
        <v>281.89499999999998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0.433</v>
      </c>
      <c r="Q18" s="72">
        <v>3.0779999999999998</v>
      </c>
      <c r="R18" s="72">
        <v>0.40899999999999997</v>
      </c>
      <c r="S18" s="72">
        <v>0.4</v>
      </c>
      <c r="T18" s="72">
        <v>0.38200000000000001</v>
      </c>
      <c r="U18" s="72">
        <v>0.35</v>
      </c>
      <c r="V18" s="72">
        <v>3.512</v>
      </c>
      <c r="W18" s="72">
        <v>8.293000000000001</v>
      </c>
      <c r="X18" s="72">
        <v>0.308</v>
      </c>
      <c r="Y18" s="72">
        <v>0.30399999999999999</v>
      </c>
      <c r="Z18" s="73"/>
      <c r="AA18" s="74">
        <f>SUM(B18:Z18)</f>
        <v>17.468999999999998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0.24</v>
      </c>
      <c r="R19" s="76">
        <v>0.44500000000000001</v>
      </c>
      <c r="S19" s="76"/>
      <c r="T19" s="76">
        <v>3.0659999999999998</v>
      </c>
      <c r="U19" s="76">
        <v>9.9000000000000005E-2</v>
      </c>
      <c r="V19" s="76">
        <v>0.67900000000000005</v>
      </c>
      <c r="W19" s="76">
        <v>0.30199999999999999</v>
      </c>
      <c r="X19" s="76">
        <v>9.6000000000000002E-2</v>
      </c>
      <c r="Y19" s="76"/>
      <c r="Z19" s="73"/>
      <c r="AA19" s="74">
        <f>SUM(B19:Z19)</f>
        <v>4.9269999999999996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0.433</v>
      </c>
      <c r="Q22" s="83">
        <f t="shared" si="1"/>
        <v>3.3179999999999996</v>
      </c>
      <c r="R22" s="83">
        <f t="shared" si="1"/>
        <v>0.85399999999999998</v>
      </c>
      <c r="S22" s="83">
        <f t="shared" si="1"/>
        <v>0.4</v>
      </c>
      <c r="T22" s="83">
        <f t="shared" si="1"/>
        <v>3.448</v>
      </c>
      <c r="U22" s="83">
        <f t="shared" si="1"/>
        <v>0.44899999999999995</v>
      </c>
      <c r="V22" s="83">
        <f t="shared" si="1"/>
        <v>4.1909999999999998</v>
      </c>
      <c r="W22" s="83">
        <f t="shared" si="1"/>
        <v>8.5950000000000006</v>
      </c>
      <c r="X22" s="83">
        <f t="shared" si="1"/>
        <v>0.40400000000000003</v>
      </c>
      <c r="Y22" s="83">
        <f t="shared" si="1"/>
        <v>0.30399999999999999</v>
      </c>
      <c r="Z22" s="84">
        <f t="shared" si="1"/>
        <v>0</v>
      </c>
      <c r="AA22" s="85">
        <f t="shared" si="1"/>
        <v>22.395999999999997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18.972000000000001</v>
      </c>
      <c r="O26" s="72">
        <v>22.614999999999998</v>
      </c>
      <c r="P26" s="72">
        <v>25.911000000000001</v>
      </c>
      <c r="Q26" s="72">
        <v>39.005000000000003</v>
      </c>
      <c r="R26" s="72">
        <v>22.224</v>
      </c>
      <c r="S26" s="72">
        <v>27.294</v>
      </c>
      <c r="T26" s="72">
        <v>20.364000000000001</v>
      </c>
      <c r="U26" s="72">
        <v>37.475999999999999</v>
      </c>
      <c r="V26" s="72">
        <v>33.478000000000002</v>
      </c>
      <c r="W26" s="72">
        <v>21.363</v>
      </c>
      <c r="X26" s="72">
        <v>12.98</v>
      </c>
      <c r="Y26" s="72">
        <v>22.609000000000002</v>
      </c>
      <c r="Z26" s="73"/>
      <c r="AA26" s="74">
        <f>SUM(B26:Z26)</f>
        <v>304.291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18.972000000000001</v>
      </c>
      <c r="O28" s="57">
        <f t="shared" si="2"/>
        <v>22.614999999999998</v>
      </c>
      <c r="P28" s="57">
        <f t="shared" si="2"/>
        <v>25.911000000000001</v>
      </c>
      <c r="Q28" s="57">
        <f t="shared" si="2"/>
        <v>39.005000000000003</v>
      </c>
      <c r="R28" s="57">
        <f t="shared" si="2"/>
        <v>22.224</v>
      </c>
      <c r="S28" s="57">
        <f t="shared" si="2"/>
        <v>27.294</v>
      </c>
      <c r="T28" s="57">
        <f t="shared" si="2"/>
        <v>20.364000000000001</v>
      </c>
      <c r="U28" s="57">
        <f t="shared" si="2"/>
        <v>37.475999999999999</v>
      </c>
      <c r="V28" s="57">
        <f t="shared" si="2"/>
        <v>33.478000000000002</v>
      </c>
      <c r="W28" s="57">
        <f t="shared" si="2"/>
        <v>21.363</v>
      </c>
      <c r="X28" s="57">
        <f t="shared" si="2"/>
        <v>12.98</v>
      </c>
      <c r="Y28" s="57">
        <f t="shared" si="2"/>
        <v>22.609000000000002</v>
      </c>
      <c r="Z28" s="58">
        <f t="shared" si="2"/>
        <v>0</v>
      </c>
      <c r="AA28" s="59">
        <f t="shared" si="2"/>
        <v>304.291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18.972000000000001</v>
      </c>
      <c r="O39" s="83">
        <f t="shared" si="6"/>
        <v>22.614999999999998</v>
      </c>
      <c r="P39" s="83">
        <f t="shared" si="6"/>
        <v>25.911000000000001</v>
      </c>
      <c r="Q39" s="83">
        <f t="shared" si="6"/>
        <v>39.004999999999995</v>
      </c>
      <c r="R39" s="83">
        <f t="shared" si="6"/>
        <v>22.224</v>
      </c>
      <c r="S39" s="83">
        <f t="shared" si="6"/>
        <v>27.293999999999993</v>
      </c>
      <c r="T39" s="83">
        <f t="shared" si="6"/>
        <v>20.364000000000004</v>
      </c>
      <c r="U39" s="83">
        <f t="shared" si="6"/>
        <v>37.475999999999999</v>
      </c>
      <c r="V39" s="83">
        <f t="shared" si="6"/>
        <v>33.478000000000002</v>
      </c>
      <c r="W39" s="83">
        <f t="shared" si="6"/>
        <v>21.363</v>
      </c>
      <c r="X39" s="83">
        <f t="shared" si="6"/>
        <v>12.98</v>
      </c>
      <c r="Y39" s="83">
        <f t="shared" si="6"/>
        <v>22.608999999999998</v>
      </c>
      <c r="Z39" s="84">
        <f t="shared" si="6"/>
        <v>0</v>
      </c>
      <c r="AA39" s="96">
        <f>SUM(B39:Z39)</f>
        <v>304.291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2020-11-06T09:31:00Z</dcterms:created>
  <dcterms:modified xsi:type="dcterms:W3CDTF">2020-11-06T09:31:01Z</dcterms:modified>
</cp:coreProperties>
</file>