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1930" windowHeight="1003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[1]SPOT_Orders_OverView_01!$A$35:$A$51</definedName>
    <definedName name="MKT_OVW_PARTICIPANTS_S">[1]SPOT_Orders_OverView_01!$A$5:$A$31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<sst xmlns="http://schemas.openxmlformats.org/spreadsheetml/2006/main" count="74" uniqueCount="41">
  <si>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05/11/2020 11:22:00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</si>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</sst>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0.68700000000000006</c:v>
                </c:pt>
                <c:pt idx="22">
                  <c:v>48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0.434</c:v>
                </c:pt>
                <c:pt idx="13">
                  <c:v>0.33700000000000002</c:v>
                </c:pt>
                <c:pt idx="14">
                  <c:v>0.192</c:v>
                </c:pt>
                <c:pt idx="15">
                  <c:v>0.08</c:v>
                </c:pt>
                <c:pt idx="16">
                  <c:v>0.80500000000000005</c:v>
                </c:pt>
                <c:pt idx="19">
                  <c:v>0.92200000000000004</c:v>
                </c:pt>
                <c:pt idx="20">
                  <c:v>5.1139999999999999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5903784"/>
        <c:axId val="305904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7.4950000000000001</c:v>
                </c:pt>
                <c:pt idx="13">
                  <c:v>7.1040000000000001</c:v>
                </c:pt>
                <c:pt idx="14">
                  <c:v>5.9619999999999997</c:v>
                </c:pt>
                <c:pt idx="15">
                  <c:v>5.1079999999999997</c:v>
                </c:pt>
                <c:pt idx="16">
                  <c:v>4.2910000000000004</c:v>
                </c:pt>
                <c:pt idx="17">
                  <c:v>2.5680000000000001</c:v>
                </c:pt>
                <c:pt idx="18">
                  <c:v>3.2490000000000001</c:v>
                </c:pt>
                <c:pt idx="19">
                  <c:v>2.7349999999999999</c:v>
                </c:pt>
                <c:pt idx="20">
                  <c:v>7.2480000000000002</c:v>
                </c:pt>
                <c:pt idx="21">
                  <c:v>5.9809999999999999</c:v>
                </c:pt>
                <c:pt idx="22">
                  <c:v>51.325000000000003</c:v>
                </c:pt>
                <c:pt idx="23">
                  <c:v>36.122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03784"/>
        <c:axId val="305904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40.86</c:v>
                </c:pt>
                <c:pt idx="13">
                  <c:v>38.46</c:v>
                </c:pt>
                <c:pt idx="14">
                  <c:v>38.630000000000003</c:v>
                </c:pt>
                <c:pt idx="15">
                  <c:v>41.66</c:v>
                </c:pt>
                <c:pt idx="16">
                  <c:v>42.62</c:v>
                </c:pt>
                <c:pt idx="17">
                  <c:v>51.78</c:v>
                </c:pt>
                <c:pt idx="18">
                  <c:v>51.47</c:v>
                </c:pt>
                <c:pt idx="19">
                  <c:v>44.32</c:v>
                </c:pt>
                <c:pt idx="20">
                  <c:v>39.72</c:v>
                </c:pt>
                <c:pt idx="21">
                  <c:v>34.04</c:v>
                </c:pt>
                <c:pt idx="22">
                  <c:v>32.47</c:v>
                </c:pt>
                <c:pt idx="23">
                  <c:v>27.35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04960"/>
        <c:axId val="305904568"/>
      </c:lineChart>
      <c:catAx>
        <c:axId val="305903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04176"/>
        <c:crosses val="autoZero"/>
        <c:auto val="1"/>
        <c:lblAlgn val="ctr"/>
        <c:lblOffset val="100"/>
        <c:noMultiLvlLbl val="0"/>
      </c:catAx>
      <c:valAx>
        <c:axId val="30590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03784"/>
        <c:crosses val="autoZero"/>
        <c:crossBetween val="between"/>
      </c:valAx>
      <c:valAx>
        <c:axId val="305904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04960"/>
        <c:crosses val="max"/>
        <c:crossBetween val="between"/>
      </c:valAx>
      <c:catAx>
        <c:axId val="305904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904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44140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78.686999999999998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7.8840000000000003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52.617000000000012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4.9000000000000004</v>
          </cell>
        </row>
        <row r="32">
          <cell r="C32">
            <v>0</v>
          </cell>
        </row>
        <row r="33">
          <cell r="C33">
            <v>83.709000000000003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50.579000000000008</v>
          </cell>
        </row>
      </sheetData>
      <sheetData sheetId="4"/>
      <sheetData sheetId="5"/>
      <sheetData sheetId="6"/>
      <sheetData sheetId="7"/>
      <sheetData sheetId="8">
        <row r="7">
          <cell r="N7">
            <v>40.86</v>
          </cell>
          <cell r="O7">
            <v>38.46</v>
          </cell>
          <cell r="P7">
            <v>38.630000000000003</v>
          </cell>
          <cell r="Q7">
            <v>41.66</v>
          </cell>
          <cell r="R7">
            <v>42.62</v>
          </cell>
          <cell r="S7">
            <v>51.78</v>
          </cell>
          <cell r="T7">
            <v>51.47</v>
          </cell>
          <cell r="U7">
            <v>44.32</v>
          </cell>
          <cell r="V7">
            <v>39.72</v>
          </cell>
          <cell r="W7">
            <v>34.04</v>
          </cell>
          <cell r="X7">
            <v>32.47</v>
          </cell>
          <cell r="Y7">
            <v>27.35</v>
          </cell>
        </row>
        <row r="27">
          <cell r="X27">
            <v>48</v>
          </cell>
          <cell r="Y27">
            <v>30</v>
          </cell>
        </row>
        <row r="37">
          <cell r="N37">
            <v>0.68700000000000006</v>
          </cell>
        </row>
        <row r="59">
          <cell r="N59">
            <v>0.434</v>
          </cell>
          <cell r="O59">
            <v>0.33700000000000002</v>
          </cell>
          <cell r="P59">
            <v>0.192</v>
          </cell>
          <cell r="Q59">
            <v>0.08</v>
          </cell>
          <cell r="R59">
            <v>0.80500000000000005</v>
          </cell>
          <cell r="U59">
            <v>0.92200000000000004</v>
          </cell>
          <cell r="V59">
            <v>5.1139999999999999</v>
          </cell>
        </row>
        <row r="66">
          <cell r="N66">
            <v>6.3740000000000006</v>
          </cell>
          <cell r="O66">
            <v>6.7669999999999995</v>
          </cell>
          <cell r="P66">
            <v>5.7700000000000005</v>
          </cell>
          <cell r="Q66">
            <v>5.0279999999999996</v>
          </cell>
          <cell r="R66">
            <v>3.4859999999999998</v>
          </cell>
          <cell r="S66">
            <v>2.5680000000000001</v>
          </cell>
          <cell r="T66">
            <v>3.2490000000000001</v>
          </cell>
          <cell r="U66">
            <v>1.8129999999999999</v>
          </cell>
          <cell r="V66">
            <v>2.1339999999999999</v>
          </cell>
          <cell r="W66">
            <v>5.9809999999999999</v>
          </cell>
          <cell r="X66">
            <v>3.3250000000000002</v>
          </cell>
          <cell r="Y66">
            <v>6.1219999999999999</v>
          </cell>
        </row>
      </sheetData>
      <sheetData sheetId="9">
        <row r="59">
          <cell r="N59">
            <v>6.7160000000000002</v>
          </cell>
          <cell r="O59">
            <v>6.4139999999999997</v>
          </cell>
          <cell r="P59">
            <v>5.53</v>
          </cell>
          <cell r="Q59">
            <v>3.8070000000000004</v>
          </cell>
          <cell r="R59">
            <v>3.25</v>
          </cell>
          <cell r="S59">
            <v>2.222</v>
          </cell>
          <cell r="T59">
            <v>3.0760000000000001</v>
          </cell>
          <cell r="U59">
            <v>1.96</v>
          </cell>
          <cell r="V59">
            <v>7.0759999999999996</v>
          </cell>
          <cell r="W59">
            <v>5.9809999999999999</v>
          </cell>
          <cell r="X59">
            <v>3.3250000000000002</v>
          </cell>
          <cell r="Y59">
            <v>1.222</v>
          </cell>
        </row>
        <row r="64">
          <cell r="Y64">
            <v>4.9000000000000004</v>
          </cell>
        </row>
        <row r="66">
          <cell r="N66">
            <v>0.77900000000000003</v>
          </cell>
          <cell r="O66">
            <v>0.69</v>
          </cell>
          <cell r="P66">
            <v>0.432</v>
          </cell>
          <cell r="Q66">
            <v>1.3009999999999999</v>
          </cell>
          <cell r="R66">
            <v>1.0409999999999999</v>
          </cell>
          <cell r="S66">
            <v>0.34599999999999997</v>
          </cell>
          <cell r="T66">
            <v>0.17299999999999999</v>
          </cell>
          <cell r="U66">
            <v>0.77500000000000002</v>
          </cell>
          <cell r="V66">
            <v>0.17199999999999999</v>
          </cell>
          <cell r="X66">
            <v>48</v>
          </cell>
          <cell r="Y66">
            <v>30</v>
          </cell>
        </row>
      </sheetData>
      <sheetData sheetId="10">
        <row r="7">
          <cell r="N7">
            <v>40.86</v>
          </cell>
          <cell r="O7">
            <v>38.46</v>
          </cell>
          <cell r="P7">
            <v>38.630000000000003</v>
          </cell>
          <cell r="Q7">
            <v>41.66</v>
          </cell>
          <cell r="R7">
            <v>42.62</v>
          </cell>
          <cell r="S7">
            <v>51.78</v>
          </cell>
          <cell r="T7">
            <v>51.47</v>
          </cell>
          <cell r="U7">
            <v>44.32</v>
          </cell>
          <cell r="V7">
            <v>39.72</v>
          </cell>
          <cell r="W7">
            <v>34.04</v>
          </cell>
          <cell r="X7">
            <v>32.47</v>
          </cell>
          <cell r="Y7">
            <v>27.35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35">
          <cell r="A35" t="str">
            <v>ELPEDISON</v>
          </cell>
        </row>
        <row r="36">
          <cell r="A36" t="str">
            <v>KORINTHOS_POWER</v>
          </cell>
        </row>
        <row r="37">
          <cell r="A37" t="str">
            <v>MYTILINEOS</v>
          </cell>
        </row>
        <row r="38">
          <cell r="A38" t="str">
            <v>OPTIMUS_ENERGY</v>
          </cell>
        </row>
        <row r="39">
          <cell r="A39" t="str">
            <v>PPC</v>
          </cell>
        </row>
        <row r="40">
          <cell r="A40" t="str">
            <v>RENOPTIPOWER</v>
          </cell>
        </row>
        <row r="41">
          <cell r="A41" t="str">
            <v>SOLARENERGY</v>
          </cell>
        </row>
        <row r="42">
          <cell r="A42" t="str">
            <v>VOLTON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44141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44142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7.4950000000000001</v>
      </c>
      <c r="O4" s="18">
        <v>7.1040000000000001</v>
      </c>
      <c r="P4" s="18">
        <v>5.9619999999999997</v>
      </c>
      <c r="Q4" s="18">
        <v>5.1079999999999997</v>
      </c>
      <c r="R4" s="18">
        <v>4.2910000000000004</v>
      </c>
      <c r="S4" s="18">
        <v>2.5680000000000001</v>
      </c>
      <c r="T4" s="18">
        <v>3.2490000000000001</v>
      </c>
      <c r="U4" s="18">
        <v>2.7349999999999999</v>
      </c>
      <c r="V4" s="18">
        <v>7.2480000000000002</v>
      </c>
      <c r="W4" s="18">
        <v>5.9809999999999999</v>
      </c>
      <c r="X4" s="18">
        <v>51.325000000000003</v>
      </c>
      <c r="Y4" s="18">
        <v>36.122</v>
      </c>
      <c r="Z4" s="19"/>
      <c r="AA4" s="20">
        <f>SUM(B4:Z4)</f>
        <v>139.18799999999999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40.86</v>
      </c>
      <c r="O7" s="28">
        <v>38.46</v>
      </c>
      <c r="P7" s="28">
        <v>38.630000000000003</v>
      </c>
      <c r="Q7" s="28">
        <v>41.66</v>
      </c>
      <c r="R7" s="28">
        <v>42.62</v>
      </c>
      <c r="S7" s="28">
        <v>51.78</v>
      </c>
      <c r="T7" s="28">
        <v>51.47</v>
      </c>
      <c r="U7" s="28">
        <v>44.32</v>
      </c>
      <c r="V7" s="28">
        <v>39.72</v>
      </c>
      <c r="W7" s="28">
        <v>34.04</v>
      </c>
      <c r="X7" s="28">
        <v>32.47</v>
      </c>
      <c r="Y7" s="28">
        <v>27.35</v>
      </c>
      <c r="Z7" s="29"/>
      <c r="AA7" s="30">
        <f>IF(SUM(GR_MAINLAND_MCP_SUM_SELL)&lt;&gt;0,AVERAGEIF(GR_MAINLAND_MCP_SUM_SELL,"&lt;&gt;"""),"")</f>
        <v>40.281666666666666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0.68700000000000006</v>
      </c>
      <c r="O11" s="47"/>
      <c r="P11" s="47"/>
      <c r="Q11" s="47"/>
      <c r="R11" s="47"/>
      <c r="S11" s="47"/>
      <c r="T11" s="47"/>
      <c r="U11" s="47"/>
      <c r="V11" s="47"/>
      <c r="W11" s="47"/>
      <c r="X11" s="47">
        <v>48</v>
      </c>
      <c r="Y11" s="47">
        <v>30</v>
      </c>
      <c r="Z11" s="48"/>
      <c r="AA11" s="49">
        <f>SUM(B11:Z11)</f>
        <v>78.686999999999998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0.434</v>
      </c>
      <c r="O13" s="52">
        <v>0.33700000000000002</v>
      </c>
      <c r="P13" s="52">
        <v>0.192</v>
      </c>
      <c r="Q13" s="52">
        <v>0.08</v>
      </c>
      <c r="R13" s="52">
        <v>0.80500000000000005</v>
      </c>
      <c r="S13" s="52"/>
      <c r="T13" s="52"/>
      <c r="U13" s="52">
        <v>0.92200000000000004</v>
      </c>
      <c r="V13" s="52">
        <v>5.1139999999999999</v>
      </c>
      <c r="W13" s="52"/>
      <c r="X13" s="52"/>
      <c r="Y13" s="52"/>
      <c r="Z13" s="53"/>
      <c r="AA13" s="54">
        <f>SUM(B13:Z13)</f>
        <v>7.8840000000000003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1.121</v>
      </c>
      <c r="O14" s="57">
        <f t="shared" si="0"/>
        <v>0.33700000000000002</v>
      </c>
      <c r="P14" s="57">
        <f t="shared" si="0"/>
        <v>0.192</v>
      </c>
      <c r="Q14" s="57">
        <f t="shared" si="0"/>
        <v>0.08</v>
      </c>
      <c r="R14" s="57">
        <f t="shared" si="0"/>
        <v>0.80500000000000005</v>
      </c>
      <c r="S14" s="57">
        <f t="shared" si="0"/>
        <v>0</v>
      </c>
      <c r="T14" s="57">
        <f t="shared" si="0"/>
        <v>0</v>
      </c>
      <c r="U14" s="57">
        <f t="shared" si="0"/>
        <v>0.92200000000000004</v>
      </c>
      <c r="V14" s="57">
        <f t="shared" si="0"/>
        <v>5.1139999999999999</v>
      </c>
      <c r="W14" s="57">
        <f t="shared" si="0"/>
        <v>0</v>
      </c>
      <c r="X14" s="57">
        <f t="shared" si="0"/>
        <v>48</v>
      </c>
      <c r="Y14" s="57">
        <f t="shared" si="0"/>
        <v>30</v>
      </c>
      <c r="Z14" s="58" t="str">
        <f t="shared" si="0"/>
        <v/>
      </c>
      <c r="AA14" s="59">
        <f>SUM(AA9:AA13)</f>
        <v>86.570999999999998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6.3740000000000006</v>
      </c>
      <c r="O19" s="76">
        <v>6.7669999999999995</v>
      </c>
      <c r="P19" s="76">
        <v>5.7700000000000005</v>
      </c>
      <c r="Q19" s="76">
        <v>5.0279999999999996</v>
      </c>
      <c r="R19" s="76">
        <v>3.4859999999999998</v>
      </c>
      <c r="S19" s="76">
        <v>2.5680000000000001</v>
      </c>
      <c r="T19" s="76">
        <v>3.2490000000000001</v>
      </c>
      <c r="U19" s="76">
        <v>1.8129999999999999</v>
      </c>
      <c r="V19" s="76">
        <v>2.1339999999999999</v>
      </c>
      <c r="W19" s="76">
        <v>5.9809999999999999</v>
      </c>
      <c r="X19" s="76">
        <v>3.3250000000000002</v>
      </c>
      <c r="Y19" s="76">
        <v>6.1219999999999999</v>
      </c>
      <c r="Z19" s="73"/>
      <c r="AA19" s="74">
        <f>SUM(B19:Z19)</f>
        <v>52.617000000000012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6.3740000000000006</v>
      </c>
      <c r="O22" s="83">
        <f t="shared" si="1"/>
        <v>6.7669999999999995</v>
      </c>
      <c r="P22" s="83">
        <f t="shared" si="1"/>
        <v>5.7700000000000005</v>
      </c>
      <c r="Q22" s="83">
        <f t="shared" si="1"/>
        <v>5.0279999999999996</v>
      </c>
      <c r="R22" s="83">
        <f t="shared" si="1"/>
        <v>3.4859999999999998</v>
      </c>
      <c r="S22" s="83">
        <f t="shared" si="1"/>
        <v>2.5680000000000001</v>
      </c>
      <c r="T22" s="83">
        <f t="shared" si="1"/>
        <v>3.2490000000000001</v>
      </c>
      <c r="U22" s="83">
        <f t="shared" si="1"/>
        <v>1.8129999999999999</v>
      </c>
      <c r="V22" s="83">
        <f t="shared" si="1"/>
        <v>2.1339999999999999</v>
      </c>
      <c r="W22" s="83">
        <f t="shared" si="1"/>
        <v>5.9809999999999999</v>
      </c>
      <c r="X22" s="83">
        <f t="shared" si="1"/>
        <v>3.3250000000000002</v>
      </c>
      <c r="Y22" s="83">
        <f t="shared" si="1"/>
        <v>6.1219999999999999</v>
      </c>
      <c r="Z22" s="84" t="str">
        <f t="shared" si="1"/>
        <v/>
      </c>
      <c r="AA22" s="85">
        <f>SUM(AA17:AA21)</f>
        <v>52.617000000000012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7.4950000000000001</v>
      </c>
      <c r="O26" s="72">
        <v>7.1040000000000001</v>
      </c>
      <c r="P26" s="72">
        <v>5.9619999999999997</v>
      </c>
      <c r="Q26" s="72">
        <v>5.1079999999999997</v>
      </c>
      <c r="R26" s="72">
        <v>4.2910000000000004</v>
      </c>
      <c r="S26" s="72">
        <v>2.5680000000000001</v>
      </c>
      <c r="T26" s="72">
        <v>3.2490000000000001</v>
      </c>
      <c r="U26" s="72">
        <v>2.7349999999999999</v>
      </c>
      <c r="V26" s="72">
        <v>7.2480000000000002</v>
      </c>
      <c r="W26" s="72">
        <v>5.9809999999999999</v>
      </c>
      <c r="X26" s="72">
        <v>51.325000000000003</v>
      </c>
      <c r="Y26" s="72">
        <v>36.122</v>
      </c>
      <c r="Z26" s="73"/>
      <c r="AA26" s="74">
        <f>SUM(B26:Z26)</f>
        <v>139.18799999999999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7.4950000000000001</v>
      </c>
      <c r="O28" s="57">
        <f t="shared" si="2"/>
        <v>7.1040000000000001</v>
      </c>
      <c r="P28" s="57">
        <f t="shared" si="2"/>
        <v>5.9619999999999997</v>
      </c>
      <c r="Q28" s="57">
        <f t="shared" si="2"/>
        <v>5.1079999999999997</v>
      </c>
      <c r="R28" s="57">
        <f t="shared" si="2"/>
        <v>4.2910000000000004</v>
      </c>
      <c r="S28" s="57">
        <f t="shared" si="2"/>
        <v>2.5680000000000001</v>
      </c>
      <c r="T28" s="57">
        <f t="shared" si="2"/>
        <v>3.2490000000000001</v>
      </c>
      <c r="U28" s="57">
        <f t="shared" si="2"/>
        <v>2.7349999999999999</v>
      </c>
      <c r="V28" s="57">
        <f t="shared" si="2"/>
        <v>7.2480000000000002</v>
      </c>
      <c r="W28" s="57">
        <f t="shared" si="2"/>
        <v>5.9809999999999999</v>
      </c>
      <c r="X28" s="57">
        <f t="shared" si="2"/>
        <v>51.325000000000003</v>
      </c>
      <c r="Y28" s="57">
        <f t="shared" si="2"/>
        <v>36.122</v>
      </c>
      <c r="Z28" s="58" t="str">
        <f t="shared" si="2"/>
        <v/>
      </c>
      <c r="AA28" s="59">
        <f>SUM(AA25:AA27)</f>
        <v>139.18799999999999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7.495000000000001</v>
      </c>
      <c r="O39" s="83">
        <f t="shared" si="6"/>
        <v>7.1039999999999992</v>
      </c>
      <c r="P39" s="83">
        <f t="shared" si="6"/>
        <v>5.9620000000000006</v>
      </c>
      <c r="Q39" s="83">
        <f t="shared" si="6"/>
        <v>5.1079999999999997</v>
      </c>
      <c r="R39" s="83">
        <f t="shared" si="6"/>
        <v>4.2909999999999995</v>
      </c>
      <c r="S39" s="83">
        <f t="shared" si="6"/>
        <v>2.5680000000000001</v>
      </c>
      <c r="T39" s="83">
        <f t="shared" si="6"/>
        <v>3.2490000000000001</v>
      </c>
      <c r="U39" s="83">
        <f t="shared" si="6"/>
        <v>2.7349999999999999</v>
      </c>
      <c r="V39" s="83">
        <f t="shared" si="6"/>
        <v>7.2479999999999993</v>
      </c>
      <c r="W39" s="83">
        <f t="shared" si="6"/>
        <v>5.9809999999999999</v>
      </c>
      <c r="X39" s="83">
        <f t="shared" si="6"/>
        <v>51.325000000000003</v>
      </c>
      <c r="Y39" s="83">
        <f t="shared" si="6"/>
        <v>36.122</v>
      </c>
      <c r="Z39" s="84" t="str">
        <f t="shared" si="6"/>
        <v/>
      </c>
      <c r="AA39" s="96">
        <f>SUM(B39:Z39)</f>
        <v>139.18799999999999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7.4950000000000001</v>
      </c>
      <c r="O4" s="18">
        <v>7.1040000000000001</v>
      </c>
      <c r="P4" s="18">
        <v>5.9619999999999997</v>
      </c>
      <c r="Q4" s="18">
        <v>5.1079999999999997</v>
      </c>
      <c r="R4" s="18">
        <v>4.2910000000000004</v>
      </c>
      <c r="S4" s="18">
        <v>2.5680000000000001</v>
      </c>
      <c r="T4" s="18">
        <v>3.2490000000000001</v>
      </c>
      <c r="U4" s="18">
        <v>2.7349999999999999</v>
      </c>
      <c r="V4" s="18">
        <v>7.2480000000000002</v>
      </c>
      <c r="W4" s="18">
        <v>5.9809999999999999</v>
      </c>
      <c r="X4" s="18">
        <v>51.325000000000003</v>
      </c>
      <c r="Y4" s="18">
        <v>36.122</v>
      </c>
      <c r="Z4" s="19"/>
      <c r="AA4" s="20">
        <f>SUM(B4:Z4)</f>
        <v>139.18799999999999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40.86</v>
      </c>
      <c r="O7" s="28">
        <v>38.46</v>
      </c>
      <c r="P7" s="28">
        <v>38.630000000000003</v>
      </c>
      <c r="Q7" s="28">
        <v>41.66</v>
      </c>
      <c r="R7" s="28">
        <v>42.62</v>
      </c>
      <c r="S7" s="28">
        <v>51.78</v>
      </c>
      <c r="T7" s="28">
        <v>51.47</v>
      </c>
      <c r="U7" s="28">
        <v>44.32</v>
      </c>
      <c r="V7" s="28">
        <v>39.72</v>
      </c>
      <c r="W7" s="28">
        <v>34.04</v>
      </c>
      <c r="X7" s="28">
        <v>32.47</v>
      </c>
      <c r="Y7" s="28">
        <v>27.35</v>
      </c>
      <c r="Z7" s="29"/>
      <c r="AA7" s="30">
        <v>40.281666666666666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6.7160000000000002</v>
      </c>
      <c r="O13" s="52">
        <v>6.4139999999999997</v>
      </c>
      <c r="P13" s="52">
        <v>5.53</v>
      </c>
      <c r="Q13" s="52">
        <v>3.8070000000000004</v>
      </c>
      <c r="R13" s="52">
        <v>3.25</v>
      </c>
      <c r="S13" s="52">
        <v>2.222</v>
      </c>
      <c r="T13" s="52">
        <v>3.0760000000000001</v>
      </c>
      <c r="U13" s="52">
        <v>1.96</v>
      </c>
      <c r="V13" s="52">
        <v>7.0759999999999996</v>
      </c>
      <c r="W13" s="52">
        <v>5.9809999999999999</v>
      </c>
      <c r="X13" s="52">
        <v>3.3250000000000002</v>
      </c>
      <c r="Y13" s="52">
        <v>1.222</v>
      </c>
      <c r="Z13" s="53"/>
      <c r="AA13" s="54">
        <f>SUM(B13:Z13)</f>
        <v>50.579000000000008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6.7160000000000002</v>
      </c>
      <c r="O14" s="57">
        <f t="shared" si="0"/>
        <v>6.4139999999999997</v>
      </c>
      <c r="P14" s="57">
        <f t="shared" si="0"/>
        <v>5.53</v>
      </c>
      <c r="Q14" s="57">
        <f t="shared" si="0"/>
        <v>3.8070000000000004</v>
      </c>
      <c r="R14" s="57">
        <f t="shared" si="0"/>
        <v>3.25</v>
      </c>
      <c r="S14" s="57">
        <f t="shared" si="0"/>
        <v>2.222</v>
      </c>
      <c r="T14" s="57">
        <f t="shared" si="0"/>
        <v>3.0760000000000001</v>
      </c>
      <c r="U14" s="57">
        <f t="shared" si="0"/>
        <v>1.96</v>
      </c>
      <c r="V14" s="57">
        <f t="shared" si="0"/>
        <v>7.0759999999999996</v>
      </c>
      <c r="W14" s="57">
        <f t="shared" si="0"/>
        <v>5.9809999999999999</v>
      </c>
      <c r="X14" s="57">
        <f t="shared" si="0"/>
        <v>3.3250000000000002</v>
      </c>
      <c r="Y14" s="57">
        <f t="shared" si="0"/>
        <v>1.222</v>
      </c>
      <c r="Z14" s="58" t="str">
        <f t="shared" si="0"/>
        <v/>
      </c>
      <c r="AA14" s="59">
        <f>SUM(AA9:AA13)</f>
        <v>50.579000000000008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4.9000000000000004</v>
      </c>
      <c r="Z17" s="68"/>
      <c r="AA17" s="69">
        <f>SUM(B17:Z17)</f>
        <v>4.9000000000000004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0.77900000000000003</v>
      </c>
      <c r="O19" s="76">
        <v>0.69</v>
      </c>
      <c r="P19" s="76">
        <v>0.432</v>
      </c>
      <c r="Q19" s="76">
        <v>1.3009999999999999</v>
      </c>
      <c r="R19" s="76">
        <v>1.0409999999999999</v>
      </c>
      <c r="S19" s="76">
        <v>0.34599999999999997</v>
      </c>
      <c r="T19" s="76">
        <v>0.17299999999999999</v>
      </c>
      <c r="U19" s="76">
        <v>0.77500000000000002</v>
      </c>
      <c r="V19" s="76">
        <v>0.17199999999999999</v>
      </c>
      <c r="W19" s="76"/>
      <c r="X19" s="76">
        <v>48</v>
      </c>
      <c r="Y19" s="76">
        <v>30</v>
      </c>
      <c r="Z19" s="73"/>
      <c r="AA19" s="74">
        <f>SUM(B19:Z19)</f>
        <v>83.709000000000003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0.77900000000000003</v>
      </c>
      <c r="O22" s="83">
        <f t="shared" si="1"/>
        <v>0.69</v>
      </c>
      <c r="P22" s="83">
        <f t="shared" si="1"/>
        <v>0.432</v>
      </c>
      <c r="Q22" s="83">
        <f t="shared" si="1"/>
        <v>1.3009999999999999</v>
      </c>
      <c r="R22" s="83">
        <f t="shared" si="1"/>
        <v>1.0409999999999999</v>
      </c>
      <c r="S22" s="83">
        <f t="shared" si="1"/>
        <v>0.34599999999999997</v>
      </c>
      <c r="T22" s="83">
        <f t="shared" si="1"/>
        <v>0.17299999999999999</v>
      </c>
      <c r="U22" s="83">
        <f t="shared" si="1"/>
        <v>0.77500000000000002</v>
      </c>
      <c r="V22" s="83">
        <f t="shared" si="1"/>
        <v>0.17199999999999999</v>
      </c>
      <c r="W22" s="83">
        <f t="shared" si="1"/>
        <v>0</v>
      </c>
      <c r="X22" s="83">
        <f t="shared" si="1"/>
        <v>48</v>
      </c>
      <c r="Y22" s="83">
        <f t="shared" si="1"/>
        <v>34.9</v>
      </c>
      <c r="Z22" s="84">
        <f t="shared" si="1"/>
        <v>0</v>
      </c>
      <c r="AA22" s="85">
        <f t="shared" si="1"/>
        <v>88.609000000000009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7.4950000000000001</v>
      </c>
      <c r="O26" s="72">
        <v>7.1040000000000001</v>
      </c>
      <c r="P26" s="72">
        <v>5.9619999999999997</v>
      </c>
      <c r="Q26" s="72">
        <v>5.1079999999999997</v>
      </c>
      <c r="R26" s="72">
        <v>4.2910000000000004</v>
      </c>
      <c r="S26" s="72">
        <v>2.5680000000000001</v>
      </c>
      <c r="T26" s="72">
        <v>3.2490000000000001</v>
      </c>
      <c r="U26" s="72">
        <v>2.7349999999999999</v>
      </c>
      <c r="V26" s="72">
        <v>7.2480000000000002</v>
      </c>
      <c r="W26" s="72">
        <v>5.9809999999999999</v>
      </c>
      <c r="X26" s="72">
        <v>51.325000000000003</v>
      </c>
      <c r="Y26" s="72">
        <v>36.122</v>
      </c>
      <c r="Z26" s="73"/>
      <c r="AA26" s="74">
        <f>SUM(B26:Z26)</f>
        <v>139.18799999999999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7.4950000000000001</v>
      </c>
      <c r="O28" s="57">
        <f t="shared" si="2"/>
        <v>7.1040000000000001</v>
      </c>
      <c r="P28" s="57">
        <f t="shared" si="2"/>
        <v>5.9619999999999997</v>
      </c>
      <c r="Q28" s="57">
        <f t="shared" si="2"/>
        <v>5.1079999999999997</v>
      </c>
      <c r="R28" s="57">
        <f t="shared" si="2"/>
        <v>4.2910000000000004</v>
      </c>
      <c r="S28" s="57">
        <f t="shared" si="2"/>
        <v>2.5680000000000001</v>
      </c>
      <c r="T28" s="57">
        <f t="shared" si="2"/>
        <v>3.2490000000000001</v>
      </c>
      <c r="U28" s="57">
        <f t="shared" si="2"/>
        <v>2.7349999999999999</v>
      </c>
      <c r="V28" s="57">
        <f t="shared" si="2"/>
        <v>7.2480000000000002</v>
      </c>
      <c r="W28" s="57">
        <f t="shared" si="2"/>
        <v>5.9809999999999999</v>
      </c>
      <c r="X28" s="57">
        <f t="shared" si="2"/>
        <v>51.325000000000003</v>
      </c>
      <c r="Y28" s="57">
        <f t="shared" si="2"/>
        <v>36.122</v>
      </c>
      <c r="Z28" s="58">
        <f t="shared" si="2"/>
        <v>0</v>
      </c>
      <c r="AA28" s="59">
        <f t="shared" si="2"/>
        <v>139.18799999999999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7.4950000000000001</v>
      </c>
      <c r="O39" s="83">
        <f t="shared" si="6"/>
        <v>7.1039999999999992</v>
      </c>
      <c r="P39" s="83">
        <f t="shared" si="6"/>
        <v>5.9620000000000006</v>
      </c>
      <c r="Q39" s="83">
        <f t="shared" si="6"/>
        <v>5.1080000000000005</v>
      </c>
      <c r="R39" s="83">
        <f t="shared" si="6"/>
        <v>4.2910000000000004</v>
      </c>
      <c r="S39" s="83">
        <f t="shared" si="6"/>
        <v>2.5680000000000001</v>
      </c>
      <c r="T39" s="83">
        <f t="shared" si="6"/>
        <v>3.2490000000000001</v>
      </c>
      <c r="U39" s="83">
        <f t="shared" si="6"/>
        <v>2.7349999999999999</v>
      </c>
      <c r="V39" s="83">
        <f t="shared" si="6"/>
        <v>7.2479999999999993</v>
      </c>
      <c r="W39" s="83">
        <f t="shared" si="6"/>
        <v>5.9809999999999999</v>
      </c>
      <c r="X39" s="83">
        <f t="shared" si="6"/>
        <v>51.325000000000003</v>
      </c>
      <c r="Y39" s="83">
        <f t="shared" si="6"/>
        <v>36.122</v>
      </c>
      <c r="Z39" s="84">
        <f t="shared" si="6"/>
        <v>0</v>
      </c>
      <c r="AA39" s="96">
        <f>SUM(B39:Z39)</f>
        <v>139.18799999999999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2020-11-05T09:22:00Z</dcterms:created>
  <dcterms:modified xsi:type="dcterms:W3CDTF">2020-11-05T09:22:01Z</dcterms:modified>
</cp:coreProperties>
</file>